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 firstSheet="2" activeTab="2"/>
  </bookViews>
  <sheets>
    <sheet name="КПК1210160" sheetId="3" r:id="rId1"/>
    <sheet name="КПК1210170" sheetId="4" r:id="rId2"/>
    <sheet name="КПК1217670" sheetId="14" r:id="rId3"/>
  </sheets>
  <definedNames>
    <definedName name="_xlnm.Print_Area" localSheetId="0">КПК1210160!$A$1:$BM$108</definedName>
    <definedName name="_xlnm.Print_Area" localSheetId="1">КПК1210170!$A$1:$BM$84</definedName>
    <definedName name="_xlnm.Print_Area" localSheetId="2">КПК1217670!$A$1:$BM$105</definedName>
  </definedNames>
  <calcPr calcId="125725"/>
</workbook>
</file>

<file path=xl/calcChain.xml><?xml version="1.0" encoding="utf-8"?>
<calcChain xmlns="http://schemas.openxmlformats.org/spreadsheetml/2006/main">
  <c r="AW90" i="14"/>
  <c r="BE90"/>
  <c r="AW89"/>
  <c r="BE89"/>
  <c r="AW88"/>
  <c r="BE88"/>
  <c r="AW87"/>
  <c r="BE87"/>
  <c r="BE85"/>
  <c r="BE91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R58"/>
  <c r="AS50"/>
  <c r="AS49"/>
  <c r="BE71" i="4"/>
  <c r="BE70"/>
  <c r="BE69"/>
  <c r="BE68"/>
  <c r="BE67"/>
  <c r="BE66"/>
  <c r="BE65"/>
  <c r="BE64"/>
  <c r="AR58"/>
  <c r="AS50"/>
  <c r="AS49"/>
  <c r="BE95" i="3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<sst xmlns="http://schemas.openxmlformats.org/spreadsheetml/2006/main" count="524" uniqueCount="212">
  <si>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</si>
  <si>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</si>
  <si>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</si>
  <si>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</si>
  <si>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</si>
  <si>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</si>
  <si>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</si>
  <si>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</si>
  <si>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</si>
  <si>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</si>
  <si>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</si>
  <si>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</si>
  <si>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</si>
  <si>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</si>
  <si>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</si>
  <si>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</si>
  <si>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</si>
  <si>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</si>
  <si>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</si>
  <si>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</si>
  <si>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</si>
  <si>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</si>
  <si>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</si>
  <si>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</si>
  <si>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</si>
  <si>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</si>
  <si>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</si>
  <si>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</si>
  <si>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</si>
  <si>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</si>
  <si>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</si>
  <si>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</si>
  <si>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</si>
  <si>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</si>
  <si>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</si>
  <si>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</si>
  <si>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</si>
  <si>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</si>
  <si>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</si>
  <si>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</si>
  <si>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</si>
  <si>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</si>
  <si>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</si>
  <si>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</si>
  <si>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</si>
  <si>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</si>
  <si>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</si>
  <si>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</si>
  <si>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</si>
  <si>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</si>
  <si>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</si>
  <si>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</si>
  <si>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</si>
  <si>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</si>
  <si>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</si>
  <si>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</si>
  <si>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</si>
  <si>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</si>
  <si>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</si>
  <si>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</si>
  <si>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</si>
  <si>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</si>
  <si>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</si>
  <si>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</si>
  <si>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</si>
  <si>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</si>
  <si>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</si>
  <si>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</si>
  <si>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</si>
  <si>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</si>
  <si>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</si>
  <si>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</si>
  <si>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</si>
  <si>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</si>
  <si>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</si>
  <si>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</si>
  <si>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</si>
  <si>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</si>
  <si>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</si>
  <si>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</si>
  <si>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</si>
  <si>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</si>
  <si>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</si>
  <si>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</si>
  <si>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</si>
  <si>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</si>
  <si>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</si>
  <si>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</si>
  <si>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</si>
  <si>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</si>
  <si>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</si>
  <si>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</si>
  <si>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</si>
  <si>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</si>
  <si>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</si>
  <si>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кількість об`єктів, де планується провести капітальний ремонт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</si>
  <si>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</si>
  <si>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</si>
  <si>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</si>
  <si>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</si>
  <si>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</si>
  <si>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</si>
  <si>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</si>
  <si>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</si>
  <si>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</si>
  <si>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</si>
  <si>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</si>
  <si>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</si>
  <si>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</si>
  <si>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</si>
  <si>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</si>
  <si>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об`єкту</t>
  </si>
  <si>
    <t>Розрахунково (відношення запланованих коштів до кількості об'єктів які планується капітально відремонтувати)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</si>
  <si>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</si>
  <si>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</si>
  <si>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</si>
  <si>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</si>
  <si>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</si>
  <si>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</si>
  <si>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</si>
  <si>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</si>
  <si>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</si>
  <si>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</si>
  <si>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</si>
  <si>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праці України від 02.10.1996 р.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</t>
  </si>
  <si>
    <t>керівництво і управління у сфері комунального господарства міста Павлоград на 2021-2023 роки</t>
  </si>
  <si>
    <t>1200000</t>
  </si>
  <si>
    <t>26.01.2021</t>
  </si>
  <si>
    <t xml:space="preserve"> 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</si>
  <si>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</si>
  <si>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</si>
  <si>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</si>
  <si>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</si>
  <si>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</si>
  <si>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</si>
  <si>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</si>
  <si>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</si>
  <si>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</si>
  <si>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</si>
  <si>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</si>
  <si>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</si>
  <si>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</si>
  <si>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</si>
  <si>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</si>
  <si>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Забезпечення діяльності управління в сфері комунального господарства міста, реалізація дердавної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</si>
  <si>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</si>
  <si>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</si>
  <si>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кількість посадових осіб</t>
  </si>
  <si>
    <t>Кількість осіб, які будуть підвищувати кваліфікацію</t>
  </si>
  <si>
    <t>План-графік підвищення кваліфікації на 2021 рік</t>
  </si>
  <si>
    <t>Витрати на 1 фахівця, що підвищить кваліфікацію</t>
  </si>
  <si>
    <t>Розрахунково (відношення клшторису до кількості осіб, які будуть підвищувати кваліфікацію)</t>
  </si>
  <si>
    <t>Відсоток фахівців, які отримають відповідний документ про підвищення кваліфікації до запланованого</t>
  </si>
  <si>
    <t>1. Бюджетний Кодекс України від 08.07.2010 року №2456-VI (зі змінами)._x000D_
2. Закн України від 21.05.1997 р. №280/87-ВР "Про місцеве самоврядування в Україні" (зі змінами)._x000D_
3. Наказ МФУ від 01.10.2010 р. №1147 "Про затвердження Типового переліку бюджетних програм та результативних показників їх виконання для місцевих бюджетів у галузі "Дердавне управління" (зі змінами, внесеними згідно з наказами МФУ від 22.10.2010 р. №1608 та від 27.09.2012 р. №1035)._x000D_
4.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5. Наказ МФУ від 20.09.2017 р. №793 "Про затвердження складових програмної класифікації видатків та кредитування місцевих бюджетів" (у редакції згідно з наказом МФУ від 31.08.2018 р. №729)._x000D_
6. Постанова Кабінету Міністрів України від 02.02.2011 р. №98 "Про суми та склад витрат на відрядження дердавних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коштів" (із змінами)._x000D_
7. Рішення міської ради від 15.12.2020 р. №54-3/VІII "Про міський бюджет Павлоградської міської територіальної громади  на 2021 рік"</t>
  </si>
  <si>
    <t>Підвищення кваліфікації посадових осіб місцевого самоврядування.</t>
  </si>
  <si>
    <t>1210170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</si>
  <si>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</si>
  <si>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</si>
  <si>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</si>
  <si>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</si>
  <si>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</si>
  <si>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</si>
  <si>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Результат фінансової діяльльності на початку року КП "Павлоградтеплоенерго"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</si>
  <si>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</si>
  <si>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</si>
  <si>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</si>
  <si>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</si>
  <si>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</si>
  <si>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</si>
  <si>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</si>
  <si>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</si>
  <si>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</si>
  <si>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</si>
  <si>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Фінансовий план КП на 2021 рік (КП "Спеціалізована Агенція Ритуал")</t>
  </si>
  <si>
    <t>Обсяг видатків, що спрямовується на поповнення статутного капіталу</t>
  </si>
  <si>
    <t>Кошторисні призначення   на 2021 рік ( КП "Павлоградтеплоенерго")</t>
  </si>
  <si>
    <t>Обсяг видатків, що спрямовується на поповнення статутного капіталу.</t>
  </si>
  <si>
    <t>Кошторисні призначення  на 2021 рік (КП "Павлоградводоканал")</t>
  </si>
  <si>
    <t>Обсяг видатків що спрямовується на поповнення статутного капіталу</t>
  </si>
  <si>
    <t>Кошторисні призначення  на 2021 рік (КП "Павлограджитлосервіс")</t>
  </si>
  <si>
    <t>Обсяг видатків, що спрямовується на поповнення статут  капіталу</t>
  </si>
  <si>
    <t>Кошторисні призначення  на 2021 рік (КП "Затишне місто")</t>
  </si>
  <si>
    <t>Обсяг видатків, що спрямовує на поповнення статут. капіталу</t>
  </si>
  <si>
    <t>Кошторисні призначення  на 2021 рік (КП "Стадіон Прометей")</t>
  </si>
  <si>
    <t>Обсяг видатків, що спрямовується на поповнення статут. кап.</t>
  </si>
  <si>
    <t>Результат фінансової діяльності на кінець року</t>
  </si>
  <si>
    <t>Фінансовий план КП за 2020 р., та  на 2021 рік (КП "Павлоградтеплоенерго")</t>
  </si>
  <si>
    <t>Результат фінансової діяльності на кінець року.</t>
  </si>
  <si>
    <t>Фінансовий план КП за  2020 р., та на 2021 рік (КП "Павлоградводоканал")</t>
  </si>
  <si>
    <t>Результат фінансової  діяльності на кінець року,</t>
  </si>
  <si>
    <t>Фінансовий план КП за 2020 р., та  2021 рік (КП "Павлограджитлосервіс")</t>
  </si>
  <si>
    <t>Фінансовий план КП за 2020 р., та на 2021 рік (КП "Затишне місто")</t>
  </si>
  <si>
    <t>Фінансовий план КП за 2020 р. та на 2021 рік (КП "Стадіон Прометей")</t>
  </si>
  <si>
    <t>Результати фінансової діяльность на кінець року</t>
  </si>
  <si>
    <t>Фінансовий план КП за 2020 р. та  на 2021 рік (КП "Спеціалізована Агенція Ритуал")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</si>
  <si>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</si>
  <si>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</si>
  <si>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Розрахунково (відношення суми коштів на поповнення статуту в поточному році до минулого) (КП "Павлоградводоканал")</t>
  </si>
  <si>
    <t>Розрахунково (відношення суми коштів на поповнення статуту в поточному році до минулого) (КП "Павлограджитлосервіс")</t>
  </si>
  <si>
    <t>Розрахунково (відношення суми коштів на поповнення статуту в поточному році до минулого) (КП "Затишне місто")</t>
  </si>
  <si>
    <t>Розрахунково (відношення суми коштів на поповнення статуту в поточному році до минулого) (КП "Стадіон Прометей")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</si>
  <si>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</si>
  <si>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</si>
  <si>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</si>
  <si>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</si>
  <si>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</si>
  <si>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0490</t>
  </si>
  <si>
    <t>Звіт за 2019 рік, кошторис на 2020 рік та прогноз на 2021 рік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</si>
  <si>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капіталу у минулому році</t>
  </si>
  <si>
    <t>Співвідношення суми розміру поповнення статутного капіталу до суми поповнення розміру статутного капіталу у минулому році.</t>
  </si>
  <si>
    <t xml:space="preserve">Співвідношення суми розміру поповнення статутного капіталу до суми поповнення розміру статутного капіталу у минулому році 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</si>
  <si>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міської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                                                                                                                                          6. Рішення міської ради від 19.02.2021 р. № 127-6/VIII "Про міський бюджет Павлоградської міської  територіальної громади на 2021 рік" (з урахуванням внесених змін).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</si>
</sst>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44" t="s">
        <v>130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127</v>
      </c>
      <c r="AP7" s="52"/>
      <c r="AQ7" s="52"/>
      <c r="AR7" s="52"/>
      <c r="AS7" s="52"/>
      <c r="AT7" s="52"/>
      <c r="AU7" s="52"/>
      <c r="AV7" s="1" t="s">
        <v>63</v>
      </c>
      <c r="AW7" s="52" t="s">
        <v>128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9" t="s">
        <v>139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140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5604666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5364666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240000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89" customHeight="1">
      <c r="A26" s="57" t="s">
        <v>124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>
      <c r="A32" s="67"/>
      <c r="B32" s="67"/>
      <c r="C32" s="67"/>
      <c r="D32" s="67"/>
      <c r="E32" s="67"/>
      <c r="F32" s="67"/>
      <c r="G32" s="71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125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>
      <c r="A41" s="67"/>
      <c r="B41" s="67"/>
      <c r="C41" s="67"/>
      <c r="D41" s="67"/>
      <c r="E41" s="67"/>
      <c r="F41" s="67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67">
        <v>1</v>
      </c>
      <c r="B49" s="67"/>
      <c r="C49" s="67"/>
      <c r="D49" s="89" t="s">
        <v>64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0</v>
      </c>
      <c r="AD49" s="92"/>
      <c r="AE49" s="92"/>
      <c r="AF49" s="92"/>
      <c r="AG49" s="92"/>
      <c r="AH49" s="92"/>
      <c r="AI49" s="92"/>
      <c r="AJ49" s="92"/>
      <c r="AK49" s="92">
        <v>240000</v>
      </c>
      <c r="AL49" s="92"/>
      <c r="AM49" s="92"/>
      <c r="AN49" s="92"/>
      <c r="AO49" s="92"/>
      <c r="AP49" s="92"/>
      <c r="AQ49" s="92"/>
      <c r="AR49" s="92"/>
      <c r="AS49" s="92">
        <f>AC49+AK49</f>
        <v>240000</v>
      </c>
      <c r="AT49" s="92"/>
      <c r="AU49" s="92"/>
      <c r="AV49" s="92"/>
      <c r="AW49" s="92"/>
      <c r="AX49" s="92"/>
      <c r="AY49" s="92"/>
      <c r="AZ49" s="9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89" t="s">
        <v>65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0</v>
      </c>
      <c r="AT50" s="92"/>
      <c r="AU50" s="92"/>
      <c r="AV50" s="92"/>
      <c r="AW50" s="92"/>
      <c r="AX50" s="92"/>
      <c r="AY50" s="92"/>
      <c r="AZ50" s="92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67">
        <v>3</v>
      </c>
      <c r="B51" s="67"/>
      <c r="C51" s="67"/>
      <c r="D51" s="89" t="s">
        <v>66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353870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353870</v>
      </c>
      <c r="AT51" s="92"/>
      <c r="AU51" s="92"/>
      <c r="AV51" s="92"/>
      <c r="AW51" s="92"/>
      <c r="AX51" s="92"/>
      <c r="AY51" s="92"/>
      <c r="AZ51" s="9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67">
        <v>4</v>
      </c>
      <c r="B52" s="67"/>
      <c r="C52" s="67"/>
      <c r="D52" s="89" t="s">
        <v>67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5010796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5010796</v>
      </c>
      <c r="AT52" s="92"/>
      <c r="AU52" s="92"/>
      <c r="AV52" s="92"/>
      <c r="AW52" s="92"/>
      <c r="AX52" s="92"/>
      <c r="AY52" s="92"/>
      <c r="AZ52" s="9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3"/>
      <c r="B53" s="93"/>
      <c r="C53" s="93"/>
      <c r="D53" s="94" t="s">
        <v>68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97">
        <v>5364666</v>
      </c>
      <c r="AD53" s="97"/>
      <c r="AE53" s="97"/>
      <c r="AF53" s="97"/>
      <c r="AG53" s="97"/>
      <c r="AH53" s="97"/>
      <c r="AI53" s="97"/>
      <c r="AJ53" s="97"/>
      <c r="AK53" s="97">
        <v>240000</v>
      </c>
      <c r="AL53" s="97"/>
      <c r="AM53" s="97"/>
      <c r="AN53" s="97"/>
      <c r="AO53" s="97"/>
      <c r="AP53" s="97"/>
      <c r="AQ53" s="97"/>
      <c r="AR53" s="97"/>
      <c r="AS53" s="97">
        <f>AC53+AK53</f>
        <v>5604666</v>
      </c>
      <c r="AT53" s="97"/>
      <c r="AU53" s="97"/>
      <c r="AV53" s="97"/>
      <c r="AW53" s="97"/>
      <c r="AX53" s="97"/>
      <c r="AY53" s="97"/>
      <c r="AZ53" s="97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42" t="s">
        <v>42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63" t="s">
        <v>28</v>
      </c>
      <c r="B57" s="63"/>
      <c r="C57" s="63"/>
      <c r="D57" s="75" t="s">
        <v>34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29</v>
      </c>
      <c r="AC57" s="63"/>
      <c r="AD57" s="63"/>
      <c r="AE57" s="63"/>
      <c r="AF57" s="63"/>
      <c r="AG57" s="63"/>
      <c r="AH57" s="63"/>
      <c r="AI57" s="63"/>
      <c r="AJ57" s="63" t="s">
        <v>30</v>
      </c>
      <c r="AK57" s="63"/>
      <c r="AL57" s="63"/>
      <c r="AM57" s="63"/>
      <c r="AN57" s="63"/>
      <c r="AO57" s="63"/>
      <c r="AP57" s="63"/>
      <c r="AQ57" s="63"/>
      <c r="AR57" s="63" t="s">
        <v>27</v>
      </c>
      <c r="AS57" s="63"/>
      <c r="AT57" s="63"/>
      <c r="AU57" s="63"/>
      <c r="AV57" s="63"/>
      <c r="AW57" s="63"/>
      <c r="AX57" s="63"/>
      <c r="AY57" s="63"/>
    </row>
    <row r="58" spans="1:79" ht="29.1" customHeight="1">
      <c r="A58" s="63"/>
      <c r="B58" s="63"/>
      <c r="C58" s="63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79" ht="15.75" customHeight="1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12.75" customHeight="1">
      <c r="A61" s="67">
        <v>1</v>
      </c>
      <c r="B61" s="67"/>
      <c r="C61" s="67"/>
      <c r="D61" s="89" t="s">
        <v>69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353870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353870</v>
      </c>
      <c r="AS61" s="92"/>
      <c r="AT61" s="92"/>
      <c r="AU61" s="92"/>
      <c r="AV61" s="92"/>
      <c r="AW61" s="92"/>
      <c r="AX61" s="92"/>
      <c r="AY61" s="92"/>
      <c r="CA61" s="1" t="s">
        <v>16</v>
      </c>
    </row>
    <row r="62" spans="1:79" s="4" customFormat="1" ht="12.75" customHeight="1">
      <c r="A62" s="93"/>
      <c r="B62" s="93"/>
      <c r="C62" s="93"/>
      <c r="D62" s="94" t="s">
        <v>27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7">
        <v>353870</v>
      </c>
      <c r="AC62" s="97"/>
      <c r="AD62" s="97"/>
      <c r="AE62" s="97"/>
      <c r="AF62" s="97"/>
      <c r="AG62" s="97"/>
      <c r="AH62" s="97"/>
      <c r="AI62" s="97"/>
      <c r="AJ62" s="97">
        <v>0</v>
      </c>
      <c r="AK62" s="97"/>
      <c r="AL62" s="97"/>
      <c r="AM62" s="97"/>
      <c r="AN62" s="97"/>
      <c r="AO62" s="97"/>
      <c r="AP62" s="97"/>
      <c r="AQ62" s="97"/>
      <c r="AR62" s="97">
        <f>AB62+AJ62</f>
        <v>353870</v>
      </c>
      <c r="AS62" s="97"/>
      <c r="AT62" s="97"/>
      <c r="AU62" s="97"/>
      <c r="AV62" s="97"/>
      <c r="AW62" s="97"/>
      <c r="AX62" s="97"/>
      <c r="AY62" s="97"/>
    </row>
    <row r="64" spans="1:79" ht="15.75" customHeight="1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8" t="s">
        <v>32</v>
      </c>
      <c r="AF67" s="98"/>
      <c r="AG67" s="98"/>
      <c r="AH67" s="98"/>
      <c r="AI67" s="98"/>
      <c r="AJ67" s="98"/>
      <c r="AK67" s="98"/>
      <c r="AL67" s="98"/>
      <c r="AM67" s="98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10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>
      <c r="A68" s="93">
        <v>0</v>
      </c>
      <c r="B68" s="93"/>
      <c r="C68" s="93"/>
      <c r="D68" s="93"/>
      <c r="E68" s="93"/>
      <c r="F68" s="93"/>
      <c r="G68" s="109" t="s">
        <v>70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/>
      <c r="AA68" s="112"/>
      <c r="AB68" s="112"/>
      <c r="AC68" s="112"/>
      <c r="AD68" s="112"/>
      <c r="AE68" s="113"/>
      <c r="AF68" s="113"/>
      <c r="AG68" s="113"/>
      <c r="AH68" s="113"/>
      <c r="AI68" s="113"/>
      <c r="AJ68" s="113"/>
      <c r="AK68" s="113"/>
      <c r="AL68" s="113"/>
      <c r="AM68" s="113"/>
      <c r="AN68" s="114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>
        <f t="shared" ref="BE68:BE95" si="0">AO68+AW68</f>
        <v>0</v>
      </c>
      <c r="BF68" s="97"/>
      <c r="BG68" s="97"/>
      <c r="BH68" s="97"/>
      <c r="BI68" s="97"/>
      <c r="BJ68" s="97"/>
      <c r="BK68" s="97"/>
      <c r="BL68" s="97"/>
      <c r="CA68" s="4" t="s">
        <v>18</v>
      </c>
    </row>
    <row r="69" spans="1:79" ht="12.75" customHeight="1">
      <c r="A69" s="67">
        <v>0</v>
      </c>
      <c r="B69" s="67"/>
      <c r="C69" s="67"/>
      <c r="D69" s="67"/>
      <c r="E69" s="67"/>
      <c r="F69" s="67"/>
      <c r="G69" s="106" t="s">
        <v>71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8" t="s">
        <v>72</v>
      </c>
      <c r="AA69" s="88"/>
      <c r="AB69" s="88"/>
      <c r="AC69" s="88"/>
      <c r="AD69" s="88"/>
      <c r="AE69" s="106" t="s">
        <v>73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2">
        <v>21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f t="shared" si="0"/>
        <v>21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7">
        <v>0</v>
      </c>
      <c r="B70" s="67"/>
      <c r="C70" s="67"/>
      <c r="D70" s="67"/>
      <c r="E70" s="67"/>
      <c r="F70" s="67"/>
      <c r="G70" s="106" t="s">
        <v>74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8" t="s">
        <v>72</v>
      </c>
      <c r="AA70" s="88"/>
      <c r="AB70" s="88"/>
      <c r="AC70" s="88"/>
      <c r="AD70" s="88"/>
      <c r="AE70" s="106" t="s">
        <v>75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2">
        <v>19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f t="shared" si="0"/>
        <v>19</v>
      </c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67">
        <v>0</v>
      </c>
      <c r="B71" s="67"/>
      <c r="C71" s="67"/>
      <c r="D71" s="67"/>
      <c r="E71" s="67"/>
      <c r="F71" s="67"/>
      <c r="G71" s="106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8" t="s">
        <v>72</v>
      </c>
      <c r="AA71" s="88"/>
      <c r="AB71" s="88"/>
      <c r="AC71" s="88"/>
      <c r="AD71" s="88"/>
      <c r="AE71" s="106" t="s">
        <v>77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92">
        <v>2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f t="shared" si="0"/>
        <v>2</v>
      </c>
      <c r="BF71" s="92"/>
      <c r="BG71" s="92"/>
      <c r="BH71" s="92"/>
      <c r="BI71" s="92"/>
      <c r="BJ71" s="92"/>
      <c r="BK71" s="92"/>
      <c r="BL71" s="92"/>
    </row>
    <row r="72" spans="1:79" ht="51" customHeight="1">
      <c r="A72" s="67">
        <v>0</v>
      </c>
      <c r="B72" s="67"/>
      <c r="C72" s="67"/>
      <c r="D72" s="67"/>
      <c r="E72" s="67"/>
      <c r="F72" s="67"/>
      <c r="G72" s="106" t="s">
        <v>78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8" t="s">
        <v>72</v>
      </c>
      <c r="AA72" s="88"/>
      <c r="AB72" s="88"/>
      <c r="AC72" s="88"/>
      <c r="AD72" s="88"/>
      <c r="AE72" s="106" t="s">
        <v>79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2">
        <v>78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f t="shared" si="0"/>
        <v>78</v>
      </c>
      <c r="BF72" s="92"/>
      <c r="BG72" s="92"/>
      <c r="BH72" s="92"/>
      <c r="BI72" s="92"/>
      <c r="BJ72" s="92"/>
      <c r="BK72" s="92"/>
      <c r="BL72" s="92"/>
    </row>
    <row r="73" spans="1:79" ht="25.5" customHeight="1">
      <c r="A73" s="67">
        <v>0</v>
      </c>
      <c r="B73" s="67"/>
      <c r="C73" s="67"/>
      <c r="D73" s="67"/>
      <c r="E73" s="67"/>
      <c r="F73" s="67"/>
      <c r="G73" s="106" t="s">
        <v>80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8" t="s">
        <v>72</v>
      </c>
      <c r="AA73" s="88"/>
      <c r="AB73" s="88"/>
      <c r="AC73" s="88"/>
      <c r="AD73" s="88"/>
      <c r="AE73" s="106" t="s">
        <v>81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1</v>
      </c>
      <c r="AX73" s="92"/>
      <c r="AY73" s="92"/>
      <c r="AZ73" s="92"/>
      <c r="BA73" s="92"/>
      <c r="BB73" s="92"/>
      <c r="BC73" s="92"/>
      <c r="BD73" s="92"/>
      <c r="BE73" s="92">
        <f t="shared" si="0"/>
        <v>1</v>
      </c>
      <c r="BF73" s="92"/>
      <c r="BG73" s="92"/>
      <c r="BH73" s="92"/>
      <c r="BI73" s="92"/>
      <c r="BJ73" s="92"/>
      <c r="BK73" s="92"/>
      <c r="BL73" s="92"/>
    </row>
    <row r="74" spans="1:79" s="4" customFormat="1" ht="12.75" customHeight="1">
      <c r="A74" s="93">
        <v>0</v>
      </c>
      <c r="B74" s="93"/>
      <c r="C74" s="93"/>
      <c r="D74" s="93"/>
      <c r="E74" s="93"/>
      <c r="F74" s="93"/>
      <c r="G74" s="115" t="s">
        <v>82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112"/>
      <c r="AA74" s="112"/>
      <c r="AB74" s="112"/>
      <c r="AC74" s="112"/>
      <c r="AD74" s="112"/>
      <c r="AE74" s="115"/>
      <c r="AF74" s="116"/>
      <c r="AG74" s="116"/>
      <c r="AH74" s="116"/>
      <c r="AI74" s="116"/>
      <c r="AJ74" s="116"/>
      <c r="AK74" s="116"/>
      <c r="AL74" s="116"/>
      <c r="AM74" s="116"/>
      <c r="AN74" s="11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>
        <f t="shared" si="0"/>
        <v>0</v>
      </c>
      <c r="BF74" s="97"/>
      <c r="BG74" s="97"/>
      <c r="BH74" s="97"/>
      <c r="BI74" s="97"/>
      <c r="BJ74" s="97"/>
      <c r="BK74" s="97"/>
      <c r="BL74" s="97"/>
    </row>
    <row r="75" spans="1:79" ht="51" customHeight="1">
      <c r="A75" s="67">
        <v>0</v>
      </c>
      <c r="B75" s="67"/>
      <c r="C75" s="67"/>
      <c r="D75" s="67"/>
      <c r="E75" s="67"/>
      <c r="F75" s="67"/>
      <c r="G75" s="106" t="s">
        <v>83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8" t="s">
        <v>72</v>
      </c>
      <c r="AA75" s="88"/>
      <c r="AB75" s="88"/>
      <c r="AC75" s="88"/>
      <c r="AD75" s="88"/>
      <c r="AE75" s="106" t="s">
        <v>84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2">
        <v>3000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f t="shared" si="0"/>
        <v>3000</v>
      </c>
      <c r="BF75" s="92"/>
      <c r="BG75" s="92"/>
      <c r="BH75" s="92"/>
      <c r="BI75" s="92"/>
      <c r="BJ75" s="92"/>
      <c r="BK75" s="92"/>
      <c r="BL75" s="92"/>
    </row>
    <row r="76" spans="1:79" ht="38.25" customHeight="1">
      <c r="A76" s="67">
        <v>0</v>
      </c>
      <c r="B76" s="67"/>
      <c r="C76" s="67"/>
      <c r="D76" s="67"/>
      <c r="E76" s="67"/>
      <c r="F76" s="67"/>
      <c r="G76" s="106" t="s">
        <v>85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8" t="s">
        <v>72</v>
      </c>
      <c r="AA76" s="88"/>
      <c r="AB76" s="88"/>
      <c r="AC76" s="88"/>
      <c r="AD76" s="88"/>
      <c r="AE76" s="106" t="s">
        <v>86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2">
        <v>290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0"/>
        <v>290</v>
      </c>
      <c r="BF76" s="92"/>
      <c r="BG76" s="92"/>
      <c r="BH76" s="92"/>
      <c r="BI76" s="92"/>
      <c r="BJ76" s="92"/>
      <c r="BK76" s="92"/>
      <c r="BL76" s="92"/>
    </row>
    <row r="77" spans="1:79" ht="38.25" customHeight="1">
      <c r="A77" s="67">
        <v>0</v>
      </c>
      <c r="B77" s="67"/>
      <c r="C77" s="67"/>
      <c r="D77" s="67"/>
      <c r="E77" s="67"/>
      <c r="F77" s="67"/>
      <c r="G77" s="106" t="s">
        <v>87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8" t="s">
        <v>72</v>
      </c>
      <c r="AA77" s="88"/>
      <c r="AB77" s="88"/>
      <c r="AC77" s="88"/>
      <c r="AD77" s="88"/>
      <c r="AE77" s="106" t="s">
        <v>88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2">
        <v>1262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0"/>
        <v>1262</v>
      </c>
      <c r="BF77" s="92"/>
      <c r="BG77" s="92"/>
      <c r="BH77" s="92"/>
      <c r="BI77" s="92"/>
      <c r="BJ77" s="92"/>
      <c r="BK77" s="92"/>
      <c r="BL77" s="92"/>
    </row>
    <row r="78" spans="1:79" ht="51" customHeight="1">
      <c r="A78" s="67">
        <v>0</v>
      </c>
      <c r="B78" s="67"/>
      <c r="C78" s="67"/>
      <c r="D78" s="67"/>
      <c r="E78" s="67"/>
      <c r="F78" s="67"/>
      <c r="G78" s="106" t="s">
        <v>89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8" t="s">
        <v>72</v>
      </c>
      <c r="AA78" s="88"/>
      <c r="AB78" s="88"/>
      <c r="AC78" s="88"/>
      <c r="AD78" s="88"/>
      <c r="AE78" s="106" t="s">
        <v>90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2">
        <v>470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0"/>
        <v>470</v>
      </c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67">
        <v>0</v>
      </c>
      <c r="B79" s="67"/>
      <c r="C79" s="67"/>
      <c r="D79" s="67"/>
      <c r="E79" s="67"/>
      <c r="F79" s="67"/>
      <c r="G79" s="106" t="s">
        <v>91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8" t="s">
        <v>72</v>
      </c>
      <c r="AA79" s="88"/>
      <c r="AB79" s="88"/>
      <c r="AC79" s="88"/>
      <c r="AD79" s="88"/>
      <c r="AE79" s="106" t="s">
        <v>92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2">
        <v>30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0"/>
        <v>30</v>
      </c>
      <c r="BF79" s="92"/>
      <c r="BG79" s="92"/>
      <c r="BH79" s="92"/>
      <c r="BI79" s="92"/>
      <c r="BJ79" s="92"/>
      <c r="BK79" s="92"/>
      <c r="BL79" s="92"/>
    </row>
    <row r="80" spans="1:79" ht="38.25" customHeight="1">
      <c r="A80" s="67">
        <v>0</v>
      </c>
      <c r="B80" s="67"/>
      <c r="C80" s="67"/>
      <c r="D80" s="67"/>
      <c r="E80" s="67"/>
      <c r="F80" s="67"/>
      <c r="G80" s="106" t="s">
        <v>93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8" t="s">
        <v>72</v>
      </c>
      <c r="AA80" s="88"/>
      <c r="AB80" s="88"/>
      <c r="AC80" s="88"/>
      <c r="AD80" s="88"/>
      <c r="AE80" s="106" t="s">
        <v>94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2">
        <v>12000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f t="shared" si="0"/>
        <v>12000</v>
      </c>
      <c r="BF80" s="92"/>
      <c r="BG80" s="92"/>
      <c r="BH80" s="92"/>
      <c r="BI80" s="92"/>
      <c r="BJ80" s="92"/>
      <c r="BK80" s="92"/>
      <c r="BL80" s="92"/>
    </row>
    <row r="81" spans="1:64" ht="25.5" customHeight="1">
      <c r="A81" s="67">
        <v>0</v>
      </c>
      <c r="B81" s="67"/>
      <c r="C81" s="67"/>
      <c r="D81" s="67"/>
      <c r="E81" s="67"/>
      <c r="F81" s="67"/>
      <c r="G81" s="106" t="s">
        <v>95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8" t="s">
        <v>72</v>
      </c>
      <c r="AA81" s="88"/>
      <c r="AB81" s="88"/>
      <c r="AC81" s="88"/>
      <c r="AD81" s="88"/>
      <c r="AE81" s="106" t="s">
        <v>81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</v>
      </c>
      <c r="AX81" s="92"/>
      <c r="AY81" s="92"/>
      <c r="AZ81" s="92"/>
      <c r="BA81" s="92"/>
      <c r="BB81" s="92"/>
      <c r="BC81" s="92"/>
      <c r="BD81" s="92"/>
      <c r="BE81" s="92">
        <f t="shared" si="0"/>
        <v>1</v>
      </c>
      <c r="BF81" s="92"/>
      <c r="BG81" s="92"/>
      <c r="BH81" s="92"/>
      <c r="BI81" s="92"/>
      <c r="BJ81" s="92"/>
      <c r="BK81" s="92"/>
      <c r="BL81" s="92"/>
    </row>
    <row r="82" spans="1:64" s="4" customFormat="1" ht="12.75" customHeight="1">
      <c r="A82" s="93">
        <v>0</v>
      </c>
      <c r="B82" s="93"/>
      <c r="C82" s="93"/>
      <c r="D82" s="93"/>
      <c r="E82" s="93"/>
      <c r="F82" s="93"/>
      <c r="G82" s="115" t="s">
        <v>96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112"/>
      <c r="AA82" s="112"/>
      <c r="AB82" s="112"/>
      <c r="AC82" s="112"/>
      <c r="AD82" s="112"/>
      <c r="AE82" s="115"/>
      <c r="AF82" s="116"/>
      <c r="AG82" s="116"/>
      <c r="AH82" s="116"/>
      <c r="AI82" s="116"/>
      <c r="AJ82" s="116"/>
      <c r="AK82" s="116"/>
      <c r="AL82" s="116"/>
      <c r="AM82" s="116"/>
      <c r="AN82" s="11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>
        <f t="shared" si="0"/>
        <v>0</v>
      </c>
      <c r="BF82" s="97"/>
      <c r="BG82" s="97"/>
      <c r="BH82" s="97"/>
      <c r="BI82" s="97"/>
      <c r="BJ82" s="97"/>
      <c r="BK82" s="97"/>
      <c r="BL82" s="97"/>
    </row>
    <row r="83" spans="1:64" ht="38.25" customHeight="1">
      <c r="A83" s="67">
        <v>0</v>
      </c>
      <c r="B83" s="67"/>
      <c r="C83" s="67"/>
      <c r="D83" s="67"/>
      <c r="E83" s="67"/>
      <c r="F83" s="67"/>
      <c r="G83" s="106" t="s">
        <v>97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8" t="s">
        <v>72</v>
      </c>
      <c r="AA83" s="88"/>
      <c r="AB83" s="88"/>
      <c r="AC83" s="88"/>
      <c r="AD83" s="88"/>
      <c r="AE83" s="106" t="s">
        <v>98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92">
        <v>158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f t="shared" si="0"/>
        <v>158</v>
      </c>
      <c r="BF83" s="92"/>
      <c r="BG83" s="92"/>
      <c r="BH83" s="92"/>
      <c r="BI83" s="92"/>
      <c r="BJ83" s="92"/>
      <c r="BK83" s="92"/>
      <c r="BL83" s="92"/>
    </row>
    <row r="84" spans="1:64" ht="38.25" customHeight="1">
      <c r="A84" s="67">
        <v>0</v>
      </c>
      <c r="B84" s="67"/>
      <c r="C84" s="67"/>
      <c r="D84" s="67"/>
      <c r="E84" s="67"/>
      <c r="F84" s="67"/>
      <c r="G84" s="106" t="s">
        <v>99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8" t="s">
        <v>72</v>
      </c>
      <c r="AA84" s="88"/>
      <c r="AB84" s="88"/>
      <c r="AC84" s="88"/>
      <c r="AD84" s="88"/>
      <c r="AE84" s="106" t="s">
        <v>100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2">
        <v>66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f t="shared" si="0"/>
        <v>66</v>
      </c>
      <c r="BF84" s="92"/>
      <c r="BG84" s="92"/>
      <c r="BH84" s="92"/>
      <c r="BI84" s="92"/>
      <c r="BJ84" s="92"/>
      <c r="BK84" s="92"/>
      <c r="BL84" s="92"/>
    </row>
    <row r="85" spans="1:64" ht="63.75" customHeight="1">
      <c r="A85" s="67">
        <v>0</v>
      </c>
      <c r="B85" s="67"/>
      <c r="C85" s="67"/>
      <c r="D85" s="67"/>
      <c r="E85" s="67"/>
      <c r="F85" s="67"/>
      <c r="G85" s="106" t="s">
        <v>101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8" t="s">
        <v>72</v>
      </c>
      <c r="AA85" s="88"/>
      <c r="AB85" s="88"/>
      <c r="AC85" s="88"/>
      <c r="AD85" s="88"/>
      <c r="AE85" s="106" t="s">
        <v>102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92">
        <v>15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f t="shared" si="0"/>
        <v>15</v>
      </c>
      <c r="BF85" s="92"/>
      <c r="BG85" s="92"/>
      <c r="BH85" s="92"/>
      <c r="BI85" s="92"/>
      <c r="BJ85" s="92"/>
      <c r="BK85" s="92"/>
      <c r="BL85" s="92"/>
    </row>
    <row r="86" spans="1:64" ht="63.75" customHeight="1">
      <c r="A86" s="67">
        <v>0</v>
      </c>
      <c r="B86" s="67"/>
      <c r="C86" s="67"/>
      <c r="D86" s="67"/>
      <c r="E86" s="67"/>
      <c r="F86" s="67"/>
      <c r="G86" s="106" t="s">
        <v>103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8" t="s">
        <v>72</v>
      </c>
      <c r="AA86" s="88"/>
      <c r="AB86" s="88"/>
      <c r="AC86" s="88"/>
      <c r="AD86" s="88"/>
      <c r="AE86" s="106" t="s">
        <v>104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92">
        <v>25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0"/>
        <v>25</v>
      </c>
      <c r="BF86" s="92"/>
      <c r="BG86" s="92"/>
      <c r="BH86" s="92"/>
      <c r="BI86" s="92"/>
      <c r="BJ86" s="92"/>
      <c r="BK86" s="92"/>
      <c r="BL86" s="92"/>
    </row>
    <row r="87" spans="1:64" ht="38.25" customHeight="1">
      <c r="A87" s="67">
        <v>0</v>
      </c>
      <c r="B87" s="67"/>
      <c r="C87" s="67"/>
      <c r="D87" s="67"/>
      <c r="E87" s="67"/>
      <c r="F87" s="67"/>
      <c r="G87" s="106" t="s">
        <v>105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8" t="s">
        <v>106</v>
      </c>
      <c r="AA87" s="88"/>
      <c r="AB87" s="88"/>
      <c r="AC87" s="88"/>
      <c r="AD87" s="88"/>
      <c r="AE87" s="106" t="s">
        <v>107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92">
        <v>238977</v>
      </c>
      <c r="AP87" s="92"/>
      <c r="AQ87" s="92"/>
      <c r="AR87" s="92"/>
      <c r="AS87" s="92"/>
      <c r="AT87" s="92"/>
      <c r="AU87" s="92"/>
      <c r="AV87" s="92"/>
      <c r="AW87" s="92">
        <v>11428</v>
      </c>
      <c r="AX87" s="92"/>
      <c r="AY87" s="92"/>
      <c r="AZ87" s="92"/>
      <c r="BA87" s="92"/>
      <c r="BB87" s="92"/>
      <c r="BC87" s="92"/>
      <c r="BD87" s="92"/>
      <c r="BE87" s="92">
        <f t="shared" si="0"/>
        <v>250405</v>
      </c>
      <c r="BF87" s="92"/>
      <c r="BG87" s="92"/>
      <c r="BH87" s="92"/>
      <c r="BI87" s="92"/>
      <c r="BJ87" s="92"/>
      <c r="BK87" s="92"/>
      <c r="BL87" s="92"/>
    </row>
    <row r="88" spans="1:64" ht="63.75" customHeight="1">
      <c r="A88" s="67">
        <v>0</v>
      </c>
      <c r="B88" s="67"/>
      <c r="C88" s="67"/>
      <c r="D88" s="67"/>
      <c r="E88" s="67"/>
      <c r="F88" s="67"/>
      <c r="G88" s="106" t="s">
        <v>108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88" t="s">
        <v>109</v>
      </c>
      <c r="AA88" s="88"/>
      <c r="AB88" s="88"/>
      <c r="AC88" s="88"/>
      <c r="AD88" s="88"/>
      <c r="AE88" s="106" t="s">
        <v>110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92">
        <v>0.4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si="0"/>
        <v>0.4</v>
      </c>
      <c r="BF88" s="92"/>
      <c r="BG88" s="92"/>
      <c r="BH88" s="92"/>
      <c r="BI88" s="92"/>
      <c r="BJ88" s="92"/>
      <c r="BK88" s="92"/>
      <c r="BL88" s="92"/>
    </row>
    <row r="89" spans="1:64" ht="51" customHeight="1">
      <c r="A89" s="67">
        <v>0</v>
      </c>
      <c r="B89" s="67"/>
      <c r="C89" s="67"/>
      <c r="D89" s="67"/>
      <c r="E89" s="67"/>
      <c r="F89" s="67"/>
      <c r="G89" s="106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88" t="s">
        <v>106</v>
      </c>
      <c r="AA89" s="88"/>
      <c r="AB89" s="88"/>
      <c r="AC89" s="88"/>
      <c r="AD89" s="88"/>
      <c r="AE89" s="106" t="s">
        <v>112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240000</v>
      </c>
      <c r="AX89" s="92"/>
      <c r="AY89" s="92"/>
      <c r="AZ89" s="92"/>
      <c r="BA89" s="92"/>
      <c r="BB89" s="92"/>
      <c r="BC89" s="92"/>
      <c r="BD89" s="92"/>
      <c r="BE89" s="92">
        <f t="shared" si="0"/>
        <v>240000</v>
      </c>
      <c r="BF89" s="92"/>
      <c r="BG89" s="92"/>
      <c r="BH89" s="92"/>
      <c r="BI89" s="92"/>
      <c r="BJ89" s="92"/>
      <c r="BK89" s="92"/>
      <c r="BL89" s="92"/>
    </row>
    <row r="90" spans="1:64" ht="38.25" customHeight="1">
      <c r="A90" s="67">
        <v>0</v>
      </c>
      <c r="B90" s="67"/>
      <c r="C90" s="67"/>
      <c r="D90" s="67"/>
      <c r="E90" s="67"/>
      <c r="F90" s="67"/>
      <c r="G90" s="106" t="s">
        <v>113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88" t="s">
        <v>109</v>
      </c>
      <c r="AA90" s="88"/>
      <c r="AB90" s="88"/>
      <c r="AC90" s="88"/>
      <c r="AD90" s="88"/>
      <c r="AE90" s="106" t="s">
        <v>114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92">
        <v>80.400000000000006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0"/>
        <v>80.400000000000006</v>
      </c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>
      <c r="A91" s="93">
        <v>0</v>
      </c>
      <c r="B91" s="93"/>
      <c r="C91" s="93"/>
      <c r="D91" s="93"/>
      <c r="E91" s="93"/>
      <c r="F91" s="93"/>
      <c r="G91" s="115" t="s">
        <v>115</v>
      </c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7"/>
      <c r="Z91" s="112"/>
      <c r="AA91" s="112"/>
      <c r="AB91" s="112"/>
      <c r="AC91" s="112"/>
      <c r="AD91" s="112"/>
      <c r="AE91" s="115"/>
      <c r="AF91" s="116"/>
      <c r="AG91" s="116"/>
      <c r="AH91" s="116"/>
      <c r="AI91" s="116"/>
      <c r="AJ91" s="116"/>
      <c r="AK91" s="116"/>
      <c r="AL91" s="116"/>
      <c r="AM91" s="116"/>
      <c r="AN91" s="11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>
        <f t="shared" si="0"/>
        <v>0</v>
      </c>
      <c r="BF91" s="97"/>
      <c r="BG91" s="97"/>
      <c r="BH91" s="97"/>
      <c r="BI91" s="97"/>
      <c r="BJ91" s="97"/>
      <c r="BK91" s="97"/>
      <c r="BL91" s="97"/>
    </row>
    <row r="92" spans="1:64" ht="63.75" customHeight="1">
      <c r="A92" s="67">
        <v>0</v>
      </c>
      <c r="B92" s="67"/>
      <c r="C92" s="67"/>
      <c r="D92" s="67"/>
      <c r="E92" s="67"/>
      <c r="F92" s="67"/>
      <c r="G92" s="106" t="s">
        <v>116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88" t="s">
        <v>109</v>
      </c>
      <c r="AA92" s="88"/>
      <c r="AB92" s="88"/>
      <c r="AC92" s="88"/>
      <c r="AD92" s="88"/>
      <c r="AE92" s="106" t="s">
        <v>117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92">
        <v>102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f t="shared" si="0"/>
        <v>102</v>
      </c>
      <c r="BF92" s="92"/>
      <c r="BG92" s="92"/>
      <c r="BH92" s="92"/>
      <c r="BI92" s="92"/>
      <c r="BJ92" s="92"/>
      <c r="BK92" s="92"/>
      <c r="BL92" s="92"/>
    </row>
    <row r="93" spans="1:64" ht="38.25" customHeight="1">
      <c r="A93" s="67">
        <v>0</v>
      </c>
      <c r="B93" s="67"/>
      <c r="C93" s="67"/>
      <c r="D93" s="67"/>
      <c r="E93" s="67"/>
      <c r="F93" s="67"/>
      <c r="G93" s="106" t="s">
        <v>118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88" t="s">
        <v>109</v>
      </c>
      <c r="AA93" s="88"/>
      <c r="AB93" s="88"/>
      <c r="AC93" s="88"/>
      <c r="AD93" s="88"/>
      <c r="AE93" s="106" t="s">
        <v>119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100</v>
      </c>
      <c r="AX93" s="92"/>
      <c r="AY93" s="92"/>
      <c r="AZ93" s="92"/>
      <c r="BA93" s="92"/>
      <c r="BB93" s="92"/>
      <c r="BC93" s="92"/>
      <c r="BD93" s="92"/>
      <c r="BE93" s="92">
        <f t="shared" si="0"/>
        <v>100</v>
      </c>
      <c r="BF93" s="92"/>
      <c r="BG93" s="92"/>
      <c r="BH93" s="92"/>
      <c r="BI93" s="92"/>
      <c r="BJ93" s="92"/>
      <c r="BK93" s="92"/>
      <c r="BL93" s="92"/>
    </row>
    <row r="94" spans="1:64" ht="51" customHeight="1">
      <c r="A94" s="67">
        <v>0</v>
      </c>
      <c r="B94" s="67"/>
      <c r="C94" s="67"/>
      <c r="D94" s="67"/>
      <c r="E94" s="67"/>
      <c r="F94" s="67"/>
      <c r="G94" s="106" t="s">
        <v>120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88" t="s">
        <v>109</v>
      </c>
      <c r="AA94" s="88"/>
      <c r="AB94" s="88"/>
      <c r="AC94" s="88"/>
      <c r="AD94" s="88"/>
      <c r="AE94" s="106" t="s">
        <v>121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92">
        <v>100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f t="shared" si="0"/>
        <v>100</v>
      </c>
      <c r="BF94" s="92"/>
      <c r="BG94" s="92"/>
      <c r="BH94" s="92"/>
      <c r="BI94" s="92"/>
      <c r="BJ94" s="92"/>
      <c r="BK94" s="92"/>
      <c r="BL94" s="92"/>
    </row>
    <row r="95" spans="1:64" ht="76.5" customHeight="1">
      <c r="A95" s="67">
        <v>0</v>
      </c>
      <c r="B95" s="67"/>
      <c r="C95" s="67"/>
      <c r="D95" s="67"/>
      <c r="E95" s="67"/>
      <c r="F95" s="67"/>
      <c r="G95" s="106" t="s">
        <v>122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88" t="s">
        <v>109</v>
      </c>
      <c r="AA95" s="88"/>
      <c r="AB95" s="88"/>
      <c r="AC95" s="88"/>
      <c r="AD95" s="88"/>
      <c r="AE95" s="106" t="s">
        <v>123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92">
        <v>46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f t="shared" si="0"/>
        <v>46</v>
      </c>
      <c r="BF95" s="92"/>
      <c r="BG95" s="92"/>
      <c r="BH95" s="92"/>
      <c r="BI95" s="92"/>
      <c r="BJ95" s="92"/>
      <c r="BK95" s="92"/>
      <c r="BL95" s="92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103" t="s">
        <v>132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5"/>
      <c r="AO98" s="52" t="s">
        <v>134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>
      <c r="W99" s="101" t="s">
        <v>5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O99" s="101" t="s">
        <v>52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15.75" customHeight="1">
      <c r="A100" s="105" t="s">
        <v>3</v>
      </c>
      <c r="B100" s="105"/>
      <c r="C100" s="105"/>
      <c r="D100" s="105"/>
      <c r="E100" s="105"/>
      <c r="F100" s="105"/>
    </row>
    <row r="101" spans="1:59" ht="13.15" customHeight="1">
      <c r="A101" s="43" t="s">
        <v>131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</row>
    <row r="102" spans="1:59">
      <c r="A102" s="102" t="s">
        <v>47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103" t="s">
        <v>133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5"/>
      <c r="AO104" s="52" t="s">
        <v>135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</row>
    <row r="105" spans="1:59">
      <c r="W105" s="101" t="s">
        <v>5</v>
      </c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O105" s="101" t="s">
        <v>52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</row>
    <row r="106" spans="1:59">
      <c r="A106" s="99">
        <v>44222</v>
      </c>
      <c r="B106" s="100"/>
      <c r="C106" s="100"/>
      <c r="D106" s="100"/>
      <c r="E106" s="100"/>
      <c r="F106" s="100"/>
      <c r="G106" s="100"/>
      <c r="H106" s="100"/>
    </row>
    <row r="107" spans="1:59">
      <c r="A107" s="101" t="s">
        <v>45</v>
      </c>
      <c r="B107" s="101"/>
      <c r="C107" s="101"/>
      <c r="D107" s="101"/>
      <c r="E107" s="101"/>
      <c r="F107" s="101"/>
      <c r="G107" s="101"/>
      <c r="H107" s="101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46</v>
      </c>
    </row>
  </sheetData>
  <mergeCells count="364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106:H106"/>
    <mergeCell ref="A107:H107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7:BL67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49:C49"/>
    <mergeCell ref="D49:AB49"/>
    <mergeCell ref="AC49:AJ49"/>
    <mergeCell ref="AK49:AR49"/>
    <mergeCell ref="AS49:AZ49"/>
    <mergeCell ref="A55:BL55"/>
    <mergeCell ref="AS50:AZ50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8:L68 H74:L74 H82:L82 H91:L91 G68:G95">
    <cfRule type="cellIs" dxfId="10" priority="3" stopIfTrue="1" operator="equal">
      <formula>$G67</formula>
    </cfRule>
  </conditionalFormatting>
  <conditionalFormatting sqref="D49:D53 D53:I53">
    <cfRule type="cellIs" dxfId="9" priority="2" stopIfTrue="1" operator="equal">
      <formula>$D48</formula>
    </cfRule>
  </conditionalFormatting>
  <conditionalFormatting sqref="A68:F95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44" t="s">
        <v>130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127</v>
      </c>
      <c r="AP7" s="52"/>
      <c r="AQ7" s="52"/>
      <c r="AR7" s="52"/>
      <c r="AS7" s="52"/>
      <c r="AT7" s="52"/>
      <c r="AU7" s="52"/>
      <c r="AV7" s="1" t="s">
        <v>63</v>
      </c>
      <c r="AW7" s="52" t="s">
        <v>128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155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157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158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156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4177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4177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73.25" customHeight="1">
      <c r="A26" s="57" t="s">
        <v>153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5.5" customHeight="1">
      <c r="A32" s="67">
        <v>1</v>
      </c>
      <c r="B32" s="67"/>
      <c r="C32" s="67"/>
      <c r="D32" s="67"/>
      <c r="E32" s="67"/>
      <c r="F32" s="67"/>
      <c r="G32" s="89" t="s">
        <v>144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154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89" t="s">
        <v>145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89" t="s">
        <v>146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4177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>AC49+AK49</f>
        <v>4177</v>
      </c>
      <c r="AT49" s="92"/>
      <c r="AU49" s="92"/>
      <c r="AV49" s="92"/>
      <c r="AW49" s="92"/>
      <c r="AX49" s="92"/>
      <c r="AY49" s="92"/>
      <c r="AZ49" s="9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3"/>
      <c r="B50" s="93"/>
      <c r="C50" s="93"/>
      <c r="D50" s="94" t="s">
        <v>68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4177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4177</v>
      </c>
      <c r="AT50" s="97"/>
      <c r="AU50" s="97"/>
      <c r="AV50" s="97"/>
      <c r="AW50" s="97"/>
      <c r="AX50" s="97"/>
      <c r="AY50" s="97"/>
      <c r="AZ50" s="9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2" t="s">
        <v>42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</row>
    <row r="53" spans="1:79" ht="1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3"/>
      <c r="B58" s="93"/>
      <c r="C58" s="93"/>
      <c r="D58" s="114" t="s">
        <v>27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32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3">
        <v>0</v>
      </c>
      <c r="B64" s="93"/>
      <c r="C64" s="93"/>
      <c r="D64" s="93"/>
      <c r="E64" s="93"/>
      <c r="F64" s="93"/>
      <c r="G64" s="109" t="s">
        <v>70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114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>
        <f t="shared" ref="BE64:BE71" si="0">AO64+AW64</f>
        <v>0</v>
      </c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>
      <c r="A65" s="67">
        <v>0</v>
      </c>
      <c r="B65" s="67"/>
      <c r="C65" s="67"/>
      <c r="D65" s="67"/>
      <c r="E65" s="67"/>
      <c r="F65" s="67"/>
      <c r="G65" s="106" t="s">
        <v>147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88" t="s">
        <v>72</v>
      </c>
      <c r="AA65" s="88"/>
      <c r="AB65" s="88"/>
      <c r="AC65" s="88"/>
      <c r="AD65" s="88"/>
      <c r="AE65" s="106" t="s">
        <v>77</v>
      </c>
      <c r="AF65" s="107"/>
      <c r="AG65" s="107"/>
      <c r="AH65" s="107"/>
      <c r="AI65" s="107"/>
      <c r="AJ65" s="107"/>
      <c r="AK65" s="107"/>
      <c r="AL65" s="107"/>
      <c r="AM65" s="107"/>
      <c r="AN65" s="108"/>
      <c r="AO65" s="92">
        <v>19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f t="shared" si="0"/>
        <v>19</v>
      </c>
      <c r="BF65" s="92"/>
      <c r="BG65" s="92"/>
      <c r="BH65" s="92"/>
      <c r="BI65" s="92"/>
      <c r="BJ65" s="92"/>
      <c r="BK65" s="92"/>
      <c r="BL65" s="92"/>
    </row>
    <row r="66" spans="1:64" s="4" customFormat="1" ht="12.75" customHeight="1">
      <c r="A66" s="93">
        <v>0</v>
      </c>
      <c r="B66" s="93"/>
      <c r="C66" s="93"/>
      <c r="D66" s="93"/>
      <c r="E66" s="93"/>
      <c r="F66" s="93"/>
      <c r="G66" s="115" t="s">
        <v>82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2"/>
      <c r="AA66" s="112"/>
      <c r="AB66" s="112"/>
      <c r="AC66" s="112"/>
      <c r="AD66" s="112"/>
      <c r="AE66" s="115"/>
      <c r="AF66" s="116"/>
      <c r="AG66" s="116"/>
      <c r="AH66" s="116"/>
      <c r="AI66" s="116"/>
      <c r="AJ66" s="116"/>
      <c r="AK66" s="116"/>
      <c r="AL66" s="116"/>
      <c r="AM66" s="116"/>
      <c r="AN66" s="11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>
        <f t="shared" si="0"/>
        <v>0</v>
      </c>
      <c r="BF66" s="97"/>
      <c r="BG66" s="97"/>
      <c r="BH66" s="97"/>
      <c r="BI66" s="97"/>
      <c r="BJ66" s="97"/>
      <c r="BK66" s="97"/>
      <c r="BL66" s="97"/>
    </row>
    <row r="67" spans="1:64" ht="25.5" customHeight="1">
      <c r="A67" s="67">
        <v>0</v>
      </c>
      <c r="B67" s="67"/>
      <c r="C67" s="67"/>
      <c r="D67" s="67"/>
      <c r="E67" s="67"/>
      <c r="F67" s="67"/>
      <c r="G67" s="106" t="s">
        <v>148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8" t="s">
        <v>72</v>
      </c>
      <c r="AA67" s="88"/>
      <c r="AB67" s="88"/>
      <c r="AC67" s="88"/>
      <c r="AD67" s="88"/>
      <c r="AE67" s="106" t="s">
        <v>149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92">
        <v>2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f t="shared" si="0"/>
        <v>2</v>
      </c>
      <c r="BF67" s="92"/>
      <c r="BG67" s="92"/>
      <c r="BH67" s="92"/>
      <c r="BI67" s="92"/>
      <c r="BJ67" s="92"/>
      <c r="BK67" s="92"/>
      <c r="BL67" s="92"/>
    </row>
    <row r="68" spans="1:64" s="4" customFormat="1" ht="12.75" customHeight="1">
      <c r="A68" s="93">
        <v>0</v>
      </c>
      <c r="B68" s="93"/>
      <c r="C68" s="93"/>
      <c r="D68" s="93"/>
      <c r="E68" s="93"/>
      <c r="F68" s="93"/>
      <c r="G68" s="115" t="s">
        <v>96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12"/>
      <c r="AA68" s="112"/>
      <c r="AB68" s="112"/>
      <c r="AC68" s="112"/>
      <c r="AD68" s="112"/>
      <c r="AE68" s="115"/>
      <c r="AF68" s="116"/>
      <c r="AG68" s="116"/>
      <c r="AH68" s="116"/>
      <c r="AI68" s="116"/>
      <c r="AJ68" s="116"/>
      <c r="AK68" s="116"/>
      <c r="AL68" s="116"/>
      <c r="AM68" s="116"/>
      <c r="AN68" s="11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>
        <f t="shared" si="0"/>
        <v>0</v>
      </c>
      <c r="BF68" s="97"/>
      <c r="BG68" s="97"/>
      <c r="BH68" s="97"/>
      <c r="BI68" s="97"/>
      <c r="BJ68" s="97"/>
      <c r="BK68" s="97"/>
      <c r="BL68" s="97"/>
    </row>
    <row r="69" spans="1:64" ht="51" customHeight="1">
      <c r="A69" s="67">
        <v>0</v>
      </c>
      <c r="B69" s="67"/>
      <c r="C69" s="67"/>
      <c r="D69" s="67"/>
      <c r="E69" s="67"/>
      <c r="F69" s="67"/>
      <c r="G69" s="106" t="s">
        <v>150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8" t="s">
        <v>106</v>
      </c>
      <c r="AA69" s="88"/>
      <c r="AB69" s="88"/>
      <c r="AC69" s="88"/>
      <c r="AD69" s="88"/>
      <c r="AE69" s="106" t="s">
        <v>151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2">
        <v>2088.5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f t="shared" si="0"/>
        <v>2088.5</v>
      </c>
      <c r="BF69" s="92"/>
      <c r="BG69" s="92"/>
      <c r="BH69" s="92"/>
      <c r="BI69" s="92"/>
      <c r="BJ69" s="92"/>
      <c r="BK69" s="92"/>
      <c r="BL69" s="92"/>
    </row>
    <row r="70" spans="1:64" s="4" customFormat="1" ht="12.75" customHeight="1">
      <c r="A70" s="93">
        <v>0</v>
      </c>
      <c r="B70" s="93"/>
      <c r="C70" s="93"/>
      <c r="D70" s="93"/>
      <c r="E70" s="93"/>
      <c r="F70" s="93"/>
      <c r="G70" s="115" t="s">
        <v>115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12"/>
      <c r="AA70" s="112"/>
      <c r="AB70" s="112"/>
      <c r="AC70" s="112"/>
      <c r="AD70" s="112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>
        <f t="shared" si="0"/>
        <v>0</v>
      </c>
      <c r="BF70" s="97"/>
      <c r="BG70" s="97"/>
      <c r="BH70" s="97"/>
      <c r="BI70" s="97"/>
      <c r="BJ70" s="97"/>
      <c r="BK70" s="97"/>
      <c r="BL70" s="97"/>
    </row>
    <row r="71" spans="1:64" ht="25.5" customHeight="1">
      <c r="A71" s="67">
        <v>0</v>
      </c>
      <c r="B71" s="67"/>
      <c r="C71" s="67"/>
      <c r="D71" s="67"/>
      <c r="E71" s="67"/>
      <c r="F71" s="67"/>
      <c r="G71" s="106" t="s">
        <v>152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8" t="s">
        <v>109</v>
      </c>
      <c r="AA71" s="88"/>
      <c r="AB71" s="88"/>
      <c r="AC71" s="88"/>
      <c r="AD71" s="88"/>
      <c r="AE71" s="106"/>
      <c r="AF71" s="107"/>
      <c r="AG71" s="107"/>
      <c r="AH71" s="107"/>
      <c r="AI71" s="107"/>
      <c r="AJ71" s="107"/>
      <c r="AK71" s="107"/>
      <c r="AL71" s="107"/>
      <c r="AM71" s="107"/>
      <c r="AN71" s="108"/>
      <c r="AO71" s="92">
        <v>100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f t="shared" si="0"/>
        <v>100</v>
      </c>
      <c r="BF71" s="92"/>
      <c r="BG71" s="92"/>
      <c r="BH71" s="92"/>
      <c r="BI71" s="92"/>
      <c r="BJ71" s="92"/>
      <c r="BK71" s="92"/>
      <c r="BL71" s="92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103" t="s">
        <v>132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5"/>
      <c r="AO74" s="52" t="s">
        <v>134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</row>
    <row r="75" spans="1:64">
      <c r="W75" s="101" t="s">
        <v>5</v>
      </c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O75" s="101" t="s">
        <v>52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64" ht="15.75" customHeight="1">
      <c r="A76" s="105" t="s">
        <v>3</v>
      </c>
      <c r="B76" s="105"/>
      <c r="C76" s="105"/>
      <c r="D76" s="105"/>
      <c r="E76" s="105"/>
      <c r="F76" s="105"/>
    </row>
    <row r="77" spans="1:64" ht="13.15" customHeight="1">
      <c r="A77" s="43" t="s">
        <v>131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</row>
    <row r="78" spans="1:64">
      <c r="A78" s="102" t="s">
        <v>47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103" t="s">
        <v>133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5"/>
      <c r="AO80" s="52" t="s">
        <v>135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>
      <c r="W81" s="101" t="s">
        <v>5</v>
      </c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O81" s="101" t="s">
        <v>52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A82" s="99">
        <v>44222</v>
      </c>
      <c r="B82" s="100"/>
      <c r="C82" s="100"/>
      <c r="D82" s="100"/>
      <c r="E82" s="100"/>
      <c r="F82" s="100"/>
      <c r="G82" s="100"/>
      <c r="H82" s="100"/>
    </row>
    <row r="83" spans="1:59">
      <c r="A83" s="101" t="s">
        <v>45</v>
      </c>
      <c r="B83" s="101"/>
      <c r="C83" s="101"/>
      <c r="D83" s="101"/>
      <c r="E83" s="101"/>
      <c r="F83" s="101"/>
      <c r="G83" s="101"/>
      <c r="H83" s="101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G64:G71 H70:L70">
    <cfRule type="cellIs" dxfId="7" priority="3" stopIfTrue="1" operator="equal">
      <formula>$G63</formula>
    </cfRule>
  </conditionalFormatting>
  <conditionalFormatting sqref="D49:D50 D50:I50">
    <cfRule type="cellIs" dxfId="6" priority="2" stopIfTrue="1" operator="equal">
      <formula>$D48</formula>
    </cfRule>
  </conditionalFormatting>
  <conditionalFormatting sqref="A64:F71">
    <cfRule type="cellIs" dxfId="5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105"/>
  <sheetViews>
    <sheetView tabSelected="1" view="pageBreakPreview" zoomScaleNormal="100" zoomScaleSheetLayoutView="100" workbookViewId="0">
      <selection activeCell="CB26" sqref="CB26"/>
    </sheetView>
  </sheetViews>
  <sheetFormatPr defaultRowHeight="12.75"/>
  <cols>
    <col min="1" max="39" width="2.85546875" style="1" customWidth="1"/>
    <col min="40" max="40" width="8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129" t="s">
        <v>130</v>
      </c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123">
        <v>44249</v>
      </c>
      <c r="AP7" s="52"/>
      <c r="AQ7" s="52"/>
      <c r="AR7" s="52"/>
      <c r="AS7" s="52"/>
      <c r="AT7" s="52"/>
      <c r="AU7" s="52"/>
      <c r="AV7" s="1" t="s">
        <v>63</v>
      </c>
      <c r="AW7" s="52">
        <v>12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203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205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206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204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14408065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14408065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45.5" customHeight="1">
      <c r="A26" s="128" t="s">
        <v>211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13.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39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2.5" customHeight="1">
      <c r="A32" s="63">
        <v>1</v>
      </c>
      <c r="B32" s="63"/>
      <c r="C32" s="63"/>
      <c r="D32" s="63"/>
      <c r="E32" s="63"/>
      <c r="F32" s="63"/>
      <c r="G32" s="130" t="s">
        <v>159</v>
      </c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202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8" customHeight="1">
      <c r="A41" s="63">
        <v>1</v>
      </c>
      <c r="B41" s="63"/>
      <c r="C41" s="63"/>
      <c r="D41" s="63"/>
      <c r="E41" s="63"/>
      <c r="F41" s="63"/>
      <c r="G41" s="130" t="s">
        <v>160</v>
      </c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0.25" customHeight="1">
      <c r="A49" s="63">
        <v>1</v>
      </c>
      <c r="B49" s="63"/>
      <c r="C49" s="63"/>
      <c r="D49" s="130" t="s">
        <v>160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2"/>
      <c r="AC49" s="127">
        <v>0</v>
      </c>
      <c r="AD49" s="127"/>
      <c r="AE49" s="127"/>
      <c r="AF49" s="127"/>
      <c r="AG49" s="127"/>
      <c r="AH49" s="127"/>
      <c r="AI49" s="127"/>
      <c r="AJ49" s="127"/>
      <c r="AK49" s="127">
        <v>14408065</v>
      </c>
      <c r="AL49" s="127"/>
      <c r="AM49" s="127"/>
      <c r="AN49" s="127"/>
      <c r="AO49" s="127"/>
      <c r="AP49" s="127"/>
      <c r="AQ49" s="127"/>
      <c r="AR49" s="127"/>
      <c r="AS49" s="127">
        <f>AC49+AK49</f>
        <v>14408065</v>
      </c>
      <c r="AT49" s="127"/>
      <c r="AU49" s="127"/>
      <c r="AV49" s="127"/>
      <c r="AW49" s="127"/>
      <c r="AX49" s="127"/>
      <c r="AY49" s="127"/>
      <c r="AZ49" s="12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133"/>
      <c r="B50" s="133"/>
      <c r="C50" s="133"/>
      <c r="D50" s="134" t="s">
        <v>68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37">
        <v>0</v>
      </c>
      <c r="AD50" s="137"/>
      <c r="AE50" s="137"/>
      <c r="AF50" s="137"/>
      <c r="AG50" s="137"/>
      <c r="AH50" s="137"/>
      <c r="AI50" s="137"/>
      <c r="AJ50" s="137"/>
      <c r="AK50" s="137">
        <v>14408065</v>
      </c>
      <c r="AL50" s="137"/>
      <c r="AM50" s="137"/>
      <c r="AN50" s="137"/>
      <c r="AO50" s="137"/>
      <c r="AP50" s="137"/>
      <c r="AQ50" s="137"/>
      <c r="AR50" s="137"/>
      <c r="AS50" s="137">
        <f>AC50+AK50</f>
        <v>14408065</v>
      </c>
      <c r="AT50" s="137"/>
      <c r="AU50" s="137"/>
      <c r="AV50" s="137"/>
      <c r="AW50" s="137"/>
      <c r="AX50" s="137"/>
      <c r="AY50" s="137"/>
      <c r="AZ50" s="13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2" t="s">
        <v>42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</row>
    <row r="53" spans="1:79" ht="1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48.75" customHeight="1">
      <c r="A58" s="63">
        <v>1</v>
      </c>
      <c r="B58" s="63"/>
      <c r="C58" s="63"/>
      <c r="D58" s="130" t="s">
        <v>161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127">
        <v>0</v>
      </c>
      <c r="AC58" s="127"/>
      <c r="AD58" s="127"/>
      <c r="AE58" s="127"/>
      <c r="AF58" s="127"/>
      <c r="AG58" s="127"/>
      <c r="AH58" s="127"/>
      <c r="AI58" s="127"/>
      <c r="AJ58" s="127">
        <v>14408065</v>
      </c>
      <c r="AK58" s="127"/>
      <c r="AL58" s="127"/>
      <c r="AM58" s="127"/>
      <c r="AN58" s="127"/>
      <c r="AO58" s="127"/>
      <c r="AP58" s="127"/>
      <c r="AQ58" s="127"/>
      <c r="AR58" s="127">
        <f>AB58+AJ58</f>
        <v>14408065</v>
      </c>
      <c r="AS58" s="127"/>
      <c r="AT58" s="127"/>
      <c r="AU58" s="127"/>
      <c r="AV58" s="127"/>
      <c r="AW58" s="127"/>
      <c r="AX58" s="127"/>
      <c r="AY58" s="127"/>
      <c r="CA58" s="1" t="s">
        <v>16</v>
      </c>
    </row>
    <row r="59" spans="1:79" s="4" customFormat="1" ht="16.5" customHeight="1">
      <c r="A59" s="133"/>
      <c r="B59" s="133"/>
      <c r="C59" s="133"/>
      <c r="D59" s="134" t="s">
        <v>27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6"/>
      <c r="AB59" s="137">
        <v>0</v>
      </c>
      <c r="AC59" s="137"/>
      <c r="AD59" s="137"/>
      <c r="AE59" s="137"/>
      <c r="AF59" s="137"/>
      <c r="AG59" s="137"/>
      <c r="AH59" s="137"/>
      <c r="AI59" s="137"/>
      <c r="AJ59" s="137">
        <v>14408065</v>
      </c>
      <c r="AK59" s="137"/>
      <c r="AL59" s="137"/>
      <c r="AM59" s="137"/>
      <c r="AN59" s="137"/>
      <c r="AO59" s="137"/>
      <c r="AP59" s="137"/>
      <c r="AQ59" s="137"/>
      <c r="AR59" s="137">
        <f>AB59+AJ59</f>
        <v>14408065</v>
      </c>
      <c r="AS59" s="137"/>
      <c r="AT59" s="137"/>
      <c r="AU59" s="137"/>
      <c r="AV59" s="137"/>
      <c r="AW59" s="137"/>
      <c r="AX59" s="137"/>
      <c r="AY59" s="137"/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32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9.5" customHeight="1">
      <c r="A65" s="133">
        <v>0</v>
      </c>
      <c r="B65" s="133"/>
      <c r="C65" s="133"/>
      <c r="D65" s="133"/>
      <c r="E65" s="133"/>
      <c r="F65" s="133"/>
      <c r="G65" s="139" t="s">
        <v>70</v>
      </c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1"/>
      <c r="Z65" s="142"/>
      <c r="AA65" s="142"/>
      <c r="AB65" s="142"/>
      <c r="AC65" s="142"/>
      <c r="AD65" s="142"/>
      <c r="AE65" s="143"/>
      <c r="AF65" s="143"/>
      <c r="AG65" s="143"/>
      <c r="AH65" s="143"/>
      <c r="AI65" s="143"/>
      <c r="AJ65" s="143"/>
      <c r="AK65" s="143"/>
      <c r="AL65" s="143"/>
      <c r="AM65" s="143"/>
      <c r="AN65" s="144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>
        <f t="shared" ref="BE65:BE91" si="0">AO65+AW65</f>
        <v>0</v>
      </c>
      <c r="BF65" s="137"/>
      <c r="BG65" s="137"/>
      <c r="BH65" s="137"/>
      <c r="BI65" s="137"/>
      <c r="BJ65" s="137"/>
      <c r="BK65" s="137"/>
      <c r="BL65" s="137"/>
      <c r="CA65" s="4" t="s">
        <v>18</v>
      </c>
    </row>
    <row r="66" spans="1:79" ht="51.75" customHeight="1">
      <c r="A66" s="63">
        <v>0</v>
      </c>
      <c r="B66" s="63"/>
      <c r="C66" s="63"/>
      <c r="D66" s="63"/>
      <c r="E66" s="63"/>
      <c r="F66" s="63"/>
      <c r="G66" s="120" t="s">
        <v>162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145" t="s">
        <v>106</v>
      </c>
      <c r="AA66" s="145"/>
      <c r="AB66" s="145"/>
      <c r="AC66" s="145"/>
      <c r="AD66" s="145"/>
      <c r="AE66" s="120" t="s">
        <v>163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7">
        <v>0</v>
      </c>
      <c r="AP66" s="127"/>
      <c r="AQ66" s="127"/>
      <c r="AR66" s="127"/>
      <c r="AS66" s="127"/>
      <c r="AT66" s="127"/>
      <c r="AU66" s="127"/>
      <c r="AV66" s="127"/>
      <c r="AW66" s="127">
        <v>15.2</v>
      </c>
      <c r="AX66" s="127"/>
      <c r="AY66" s="127"/>
      <c r="AZ66" s="127"/>
      <c r="BA66" s="127"/>
      <c r="BB66" s="127"/>
      <c r="BC66" s="127"/>
      <c r="BD66" s="127"/>
      <c r="BE66" s="127">
        <f t="shared" si="0"/>
        <v>15.2</v>
      </c>
      <c r="BF66" s="127"/>
      <c r="BG66" s="127"/>
      <c r="BH66" s="127"/>
      <c r="BI66" s="127"/>
      <c r="BJ66" s="127"/>
      <c r="BK66" s="127"/>
      <c r="BL66" s="127"/>
    </row>
    <row r="67" spans="1:79" ht="47.25" customHeight="1">
      <c r="A67" s="63">
        <v>0</v>
      </c>
      <c r="B67" s="63"/>
      <c r="C67" s="63"/>
      <c r="D67" s="63"/>
      <c r="E67" s="63"/>
      <c r="F67" s="63"/>
      <c r="G67" s="120" t="s">
        <v>164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145" t="s">
        <v>106</v>
      </c>
      <c r="AA67" s="145"/>
      <c r="AB67" s="145"/>
      <c r="AC67" s="145"/>
      <c r="AD67" s="145"/>
      <c r="AE67" s="120" t="s">
        <v>165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7">
        <v>0</v>
      </c>
      <c r="AP67" s="127"/>
      <c r="AQ67" s="127"/>
      <c r="AR67" s="127"/>
      <c r="AS67" s="127"/>
      <c r="AT67" s="127"/>
      <c r="AU67" s="127"/>
      <c r="AV67" s="127"/>
      <c r="AW67" s="127">
        <v>61.8</v>
      </c>
      <c r="AX67" s="127"/>
      <c r="AY67" s="127"/>
      <c r="AZ67" s="127"/>
      <c r="BA67" s="127"/>
      <c r="BB67" s="127"/>
      <c r="BC67" s="127"/>
      <c r="BD67" s="127"/>
      <c r="BE67" s="127">
        <f t="shared" si="0"/>
        <v>61.8</v>
      </c>
      <c r="BF67" s="127"/>
      <c r="BG67" s="127"/>
      <c r="BH67" s="127"/>
      <c r="BI67" s="127"/>
      <c r="BJ67" s="127"/>
      <c r="BK67" s="127"/>
      <c r="BL67" s="127"/>
    </row>
    <row r="68" spans="1:79" ht="57" customHeight="1">
      <c r="A68" s="63">
        <v>0</v>
      </c>
      <c r="B68" s="63"/>
      <c r="C68" s="63"/>
      <c r="D68" s="63"/>
      <c r="E68" s="63"/>
      <c r="F68" s="63"/>
      <c r="G68" s="120" t="s">
        <v>166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145" t="s">
        <v>106</v>
      </c>
      <c r="AA68" s="145"/>
      <c r="AB68" s="145"/>
      <c r="AC68" s="145"/>
      <c r="AD68" s="145"/>
      <c r="AE68" s="120" t="s">
        <v>167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7">
        <v>0</v>
      </c>
      <c r="AP68" s="127"/>
      <c r="AQ68" s="127"/>
      <c r="AR68" s="127"/>
      <c r="AS68" s="127"/>
      <c r="AT68" s="127"/>
      <c r="AU68" s="127"/>
      <c r="AV68" s="127"/>
      <c r="AW68" s="127">
        <v>65.099999999999994</v>
      </c>
      <c r="AX68" s="127"/>
      <c r="AY68" s="127"/>
      <c r="AZ68" s="127"/>
      <c r="BA68" s="127"/>
      <c r="BB68" s="127"/>
      <c r="BC68" s="127"/>
      <c r="BD68" s="127"/>
      <c r="BE68" s="127">
        <f t="shared" si="0"/>
        <v>65.099999999999994</v>
      </c>
      <c r="BF68" s="127"/>
      <c r="BG68" s="127"/>
      <c r="BH68" s="127"/>
      <c r="BI68" s="127"/>
      <c r="BJ68" s="127"/>
      <c r="BK68" s="127"/>
      <c r="BL68" s="127"/>
    </row>
    <row r="69" spans="1:79" ht="51" customHeight="1">
      <c r="A69" s="63">
        <v>0</v>
      </c>
      <c r="B69" s="63"/>
      <c r="C69" s="63"/>
      <c r="D69" s="63"/>
      <c r="E69" s="63"/>
      <c r="F69" s="63"/>
      <c r="G69" s="120" t="s">
        <v>168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2"/>
      <c r="Z69" s="145" t="s">
        <v>106</v>
      </c>
      <c r="AA69" s="145"/>
      <c r="AB69" s="145"/>
      <c r="AC69" s="145"/>
      <c r="AD69" s="145"/>
      <c r="AE69" s="120" t="s">
        <v>169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7">
        <v>0</v>
      </c>
      <c r="AP69" s="127"/>
      <c r="AQ69" s="127"/>
      <c r="AR69" s="127"/>
      <c r="AS69" s="127"/>
      <c r="AT69" s="127"/>
      <c r="AU69" s="127"/>
      <c r="AV69" s="127"/>
      <c r="AW69" s="127">
        <v>17.5</v>
      </c>
      <c r="AX69" s="127"/>
      <c r="AY69" s="127"/>
      <c r="AZ69" s="127"/>
      <c r="BA69" s="127"/>
      <c r="BB69" s="127"/>
      <c r="BC69" s="127"/>
      <c r="BD69" s="127"/>
      <c r="BE69" s="127">
        <f t="shared" si="0"/>
        <v>17.5</v>
      </c>
      <c r="BF69" s="127"/>
      <c r="BG69" s="127"/>
      <c r="BH69" s="127"/>
      <c r="BI69" s="127"/>
      <c r="BJ69" s="127"/>
      <c r="BK69" s="127"/>
      <c r="BL69" s="127"/>
    </row>
    <row r="70" spans="1:79" ht="51.75" customHeight="1">
      <c r="A70" s="63">
        <v>0</v>
      </c>
      <c r="B70" s="63"/>
      <c r="C70" s="63"/>
      <c r="D70" s="63"/>
      <c r="E70" s="63"/>
      <c r="F70" s="63"/>
      <c r="G70" s="120" t="s">
        <v>170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45" t="s">
        <v>106</v>
      </c>
      <c r="AA70" s="145"/>
      <c r="AB70" s="145"/>
      <c r="AC70" s="145"/>
      <c r="AD70" s="145"/>
      <c r="AE70" s="120" t="s">
        <v>171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7">
        <v>0</v>
      </c>
      <c r="AP70" s="127"/>
      <c r="AQ70" s="127"/>
      <c r="AR70" s="127"/>
      <c r="AS70" s="127"/>
      <c r="AT70" s="127"/>
      <c r="AU70" s="127"/>
      <c r="AV70" s="127"/>
      <c r="AW70" s="127">
        <v>0</v>
      </c>
      <c r="AX70" s="127"/>
      <c r="AY70" s="127"/>
      <c r="AZ70" s="127"/>
      <c r="BA70" s="127"/>
      <c r="BB70" s="127"/>
      <c r="BC70" s="127"/>
      <c r="BD70" s="127"/>
      <c r="BE70" s="127">
        <f t="shared" si="0"/>
        <v>0</v>
      </c>
      <c r="BF70" s="127"/>
      <c r="BG70" s="127"/>
      <c r="BH70" s="127"/>
      <c r="BI70" s="127"/>
      <c r="BJ70" s="127"/>
      <c r="BK70" s="127"/>
      <c r="BL70" s="127"/>
    </row>
    <row r="71" spans="1:79" ht="61.5" customHeight="1">
      <c r="A71" s="63">
        <v>0</v>
      </c>
      <c r="B71" s="63"/>
      <c r="C71" s="63"/>
      <c r="D71" s="63"/>
      <c r="E71" s="63"/>
      <c r="F71" s="63"/>
      <c r="G71" s="120" t="s">
        <v>172</v>
      </c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2"/>
      <c r="Z71" s="145" t="s">
        <v>106</v>
      </c>
      <c r="AA71" s="145"/>
      <c r="AB71" s="145"/>
      <c r="AC71" s="145"/>
      <c r="AD71" s="145"/>
      <c r="AE71" s="120" t="s">
        <v>173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7">
        <v>0</v>
      </c>
      <c r="AP71" s="127"/>
      <c r="AQ71" s="127"/>
      <c r="AR71" s="127"/>
      <c r="AS71" s="127"/>
      <c r="AT71" s="127"/>
      <c r="AU71" s="127"/>
      <c r="AV71" s="127"/>
      <c r="AW71" s="127">
        <v>48.5</v>
      </c>
      <c r="AX71" s="127"/>
      <c r="AY71" s="127"/>
      <c r="AZ71" s="127"/>
      <c r="BA71" s="127"/>
      <c r="BB71" s="127"/>
      <c r="BC71" s="127"/>
      <c r="BD71" s="127"/>
      <c r="BE71" s="127">
        <f t="shared" si="0"/>
        <v>48.5</v>
      </c>
      <c r="BF71" s="127"/>
      <c r="BG71" s="127"/>
      <c r="BH71" s="127"/>
      <c r="BI71" s="127"/>
      <c r="BJ71" s="127"/>
      <c r="BK71" s="127"/>
      <c r="BL71" s="127"/>
    </row>
    <row r="72" spans="1:79" s="4" customFormat="1" ht="18" customHeight="1">
      <c r="A72" s="133">
        <v>0</v>
      </c>
      <c r="B72" s="133"/>
      <c r="C72" s="133"/>
      <c r="D72" s="133"/>
      <c r="E72" s="133"/>
      <c r="F72" s="133"/>
      <c r="G72" s="146" t="s">
        <v>82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42"/>
      <c r="AA72" s="142"/>
      <c r="AB72" s="142"/>
      <c r="AC72" s="142"/>
      <c r="AD72" s="142"/>
      <c r="AE72" s="146"/>
      <c r="AF72" s="147"/>
      <c r="AG72" s="147"/>
      <c r="AH72" s="147"/>
      <c r="AI72" s="147"/>
      <c r="AJ72" s="147"/>
      <c r="AK72" s="147"/>
      <c r="AL72" s="147"/>
      <c r="AM72" s="147"/>
      <c r="AN72" s="148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>
        <f t="shared" si="0"/>
        <v>0</v>
      </c>
      <c r="BF72" s="137"/>
      <c r="BG72" s="137"/>
      <c r="BH72" s="137"/>
      <c r="BI72" s="137"/>
      <c r="BJ72" s="137"/>
      <c r="BK72" s="137"/>
      <c r="BL72" s="137"/>
    </row>
    <row r="73" spans="1:79" ht="52.5" customHeight="1">
      <c r="A73" s="63">
        <v>0</v>
      </c>
      <c r="B73" s="63"/>
      <c r="C73" s="63"/>
      <c r="D73" s="63"/>
      <c r="E73" s="63"/>
      <c r="F73" s="63"/>
      <c r="G73" s="120" t="s">
        <v>174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145" t="s">
        <v>106</v>
      </c>
      <c r="AA73" s="145"/>
      <c r="AB73" s="145"/>
      <c r="AC73" s="145"/>
      <c r="AD73" s="145"/>
      <c r="AE73" s="120" t="s">
        <v>175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7">
        <v>0</v>
      </c>
      <c r="AP73" s="127"/>
      <c r="AQ73" s="127"/>
      <c r="AR73" s="127"/>
      <c r="AS73" s="127"/>
      <c r="AT73" s="127"/>
      <c r="AU73" s="127"/>
      <c r="AV73" s="127"/>
      <c r="AW73" s="127">
        <v>4675662</v>
      </c>
      <c r="AX73" s="127"/>
      <c r="AY73" s="127"/>
      <c r="AZ73" s="127"/>
      <c r="BA73" s="127"/>
      <c r="BB73" s="127"/>
      <c r="BC73" s="127"/>
      <c r="BD73" s="127"/>
      <c r="BE73" s="127">
        <f t="shared" si="0"/>
        <v>4675662</v>
      </c>
      <c r="BF73" s="127"/>
      <c r="BG73" s="127"/>
      <c r="BH73" s="127"/>
      <c r="BI73" s="127"/>
      <c r="BJ73" s="127"/>
      <c r="BK73" s="127"/>
      <c r="BL73" s="127"/>
    </row>
    <row r="74" spans="1:79" ht="48" customHeight="1">
      <c r="A74" s="63">
        <v>0</v>
      </c>
      <c r="B74" s="63"/>
      <c r="C74" s="63"/>
      <c r="D74" s="63"/>
      <c r="E74" s="63"/>
      <c r="F74" s="63"/>
      <c r="G74" s="120" t="s">
        <v>176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45" t="s">
        <v>106</v>
      </c>
      <c r="AA74" s="145"/>
      <c r="AB74" s="145"/>
      <c r="AC74" s="145"/>
      <c r="AD74" s="145"/>
      <c r="AE74" s="120" t="s">
        <v>177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7">
        <v>0</v>
      </c>
      <c r="AP74" s="127"/>
      <c r="AQ74" s="127"/>
      <c r="AR74" s="127"/>
      <c r="AS74" s="127"/>
      <c r="AT74" s="127"/>
      <c r="AU74" s="127"/>
      <c r="AV74" s="127"/>
      <c r="AW74" s="127">
        <v>4000000</v>
      </c>
      <c r="AX74" s="127"/>
      <c r="AY74" s="127"/>
      <c r="AZ74" s="127"/>
      <c r="BA74" s="127"/>
      <c r="BB74" s="127"/>
      <c r="BC74" s="127"/>
      <c r="BD74" s="127"/>
      <c r="BE74" s="127">
        <f t="shared" si="0"/>
        <v>4000000</v>
      </c>
      <c r="BF74" s="127"/>
      <c r="BG74" s="127"/>
      <c r="BH74" s="127"/>
      <c r="BI74" s="127"/>
      <c r="BJ74" s="127"/>
      <c r="BK74" s="127"/>
      <c r="BL74" s="127"/>
    </row>
    <row r="75" spans="1:79" ht="54.75" customHeight="1">
      <c r="A75" s="63">
        <v>0</v>
      </c>
      <c r="B75" s="63"/>
      <c r="C75" s="63"/>
      <c r="D75" s="63"/>
      <c r="E75" s="63"/>
      <c r="F75" s="63"/>
      <c r="G75" s="120" t="s">
        <v>178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145" t="s">
        <v>106</v>
      </c>
      <c r="AA75" s="145"/>
      <c r="AB75" s="145"/>
      <c r="AC75" s="145"/>
      <c r="AD75" s="145"/>
      <c r="AE75" s="120" t="s">
        <v>179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7">
        <v>0</v>
      </c>
      <c r="AP75" s="127"/>
      <c r="AQ75" s="127"/>
      <c r="AR75" s="127"/>
      <c r="AS75" s="127"/>
      <c r="AT75" s="127"/>
      <c r="AU75" s="127"/>
      <c r="AV75" s="127"/>
      <c r="AW75" s="127">
        <v>1550803</v>
      </c>
      <c r="AX75" s="127"/>
      <c r="AY75" s="127"/>
      <c r="AZ75" s="127"/>
      <c r="BA75" s="127"/>
      <c r="BB75" s="127"/>
      <c r="BC75" s="127"/>
      <c r="BD75" s="127"/>
      <c r="BE75" s="127">
        <f t="shared" si="0"/>
        <v>1550803</v>
      </c>
      <c r="BF75" s="127"/>
      <c r="BG75" s="127"/>
      <c r="BH75" s="127"/>
      <c r="BI75" s="127"/>
      <c r="BJ75" s="127"/>
      <c r="BK75" s="127"/>
      <c r="BL75" s="127"/>
    </row>
    <row r="76" spans="1:79" ht="51.75" customHeight="1">
      <c r="A76" s="63">
        <v>0</v>
      </c>
      <c r="B76" s="63"/>
      <c r="C76" s="63"/>
      <c r="D76" s="63"/>
      <c r="E76" s="63"/>
      <c r="F76" s="63"/>
      <c r="G76" s="120" t="s">
        <v>180</v>
      </c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2"/>
      <c r="Z76" s="145" t="s">
        <v>106</v>
      </c>
      <c r="AA76" s="145"/>
      <c r="AB76" s="145"/>
      <c r="AC76" s="145"/>
      <c r="AD76" s="145"/>
      <c r="AE76" s="120" t="s">
        <v>181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7">
        <v>0</v>
      </c>
      <c r="AP76" s="127"/>
      <c r="AQ76" s="127"/>
      <c r="AR76" s="127"/>
      <c r="AS76" s="127"/>
      <c r="AT76" s="127"/>
      <c r="AU76" s="127"/>
      <c r="AV76" s="127"/>
      <c r="AW76" s="127">
        <v>4070000</v>
      </c>
      <c r="AX76" s="127"/>
      <c r="AY76" s="127"/>
      <c r="AZ76" s="127"/>
      <c r="BA76" s="127"/>
      <c r="BB76" s="127"/>
      <c r="BC76" s="127"/>
      <c r="BD76" s="127"/>
      <c r="BE76" s="127">
        <f t="shared" si="0"/>
        <v>4070000</v>
      </c>
      <c r="BF76" s="127"/>
      <c r="BG76" s="127"/>
      <c r="BH76" s="127"/>
      <c r="BI76" s="127"/>
      <c r="BJ76" s="127"/>
      <c r="BK76" s="127"/>
      <c r="BL76" s="127"/>
    </row>
    <row r="77" spans="1:79" ht="51.75" customHeight="1">
      <c r="A77" s="63">
        <v>0</v>
      </c>
      <c r="B77" s="63"/>
      <c r="C77" s="63"/>
      <c r="D77" s="63"/>
      <c r="E77" s="63"/>
      <c r="F77" s="63"/>
      <c r="G77" s="120" t="s">
        <v>182</v>
      </c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2"/>
      <c r="Z77" s="145" t="s">
        <v>106</v>
      </c>
      <c r="AA77" s="145"/>
      <c r="AB77" s="145"/>
      <c r="AC77" s="145"/>
      <c r="AD77" s="145"/>
      <c r="AE77" s="120" t="s">
        <v>183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7">
        <v>0</v>
      </c>
      <c r="AP77" s="127"/>
      <c r="AQ77" s="127"/>
      <c r="AR77" s="127"/>
      <c r="AS77" s="127"/>
      <c r="AT77" s="127"/>
      <c r="AU77" s="127"/>
      <c r="AV77" s="127"/>
      <c r="AW77" s="127">
        <v>96600</v>
      </c>
      <c r="AX77" s="127"/>
      <c r="AY77" s="127"/>
      <c r="AZ77" s="127"/>
      <c r="BA77" s="127"/>
      <c r="BB77" s="127"/>
      <c r="BC77" s="127"/>
      <c r="BD77" s="127"/>
      <c r="BE77" s="127">
        <f t="shared" si="0"/>
        <v>96600</v>
      </c>
      <c r="BF77" s="127"/>
      <c r="BG77" s="127"/>
      <c r="BH77" s="127"/>
      <c r="BI77" s="127"/>
      <c r="BJ77" s="127"/>
      <c r="BK77" s="127"/>
      <c r="BL77" s="127"/>
    </row>
    <row r="78" spans="1:79" ht="56.25" customHeight="1">
      <c r="A78" s="63">
        <v>0</v>
      </c>
      <c r="B78" s="63"/>
      <c r="C78" s="63"/>
      <c r="D78" s="63"/>
      <c r="E78" s="63"/>
      <c r="F78" s="63"/>
      <c r="G78" s="120" t="s">
        <v>184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145" t="s">
        <v>106</v>
      </c>
      <c r="AA78" s="145"/>
      <c r="AB78" s="145"/>
      <c r="AC78" s="145"/>
      <c r="AD78" s="145"/>
      <c r="AE78" s="120" t="s">
        <v>207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7">
        <v>0</v>
      </c>
      <c r="AP78" s="127"/>
      <c r="AQ78" s="127"/>
      <c r="AR78" s="127"/>
      <c r="AS78" s="127"/>
      <c r="AT78" s="127"/>
      <c r="AU78" s="127"/>
      <c r="AV78" s="127"/>
      <c r="AW78" s="127">
        <v>15000</v>
      </c>
      <c r="AX78" s="127"/>
      <c r="AY78" s="127"/>
      <c r="AZ78" s="127"/>
      <c r="BA78" s="127"/>
      <c r="BB78" s="127"/>
      <c r="BC78" s="127"/>
      <c r="BD78" s="127"/>
      <c r="BE78" s="127">
        <f t="shared" si="0"/>
        <v>15000</v>
      </c>
      <c r="BF78" s="127"/>
      <c r="BG78" s="127"/>
      <c r="BH78" s="127"/>
      <c r="BI78" s="127"/>
      <c r="BJ78" s="127"/>
      <c r="BK78" s="127"/>
      <c r="BL78" s="127"/>
    </row>
    <row r="79" spans="1:79" s="4" customFormat="1" ht="18.75" customHeight="1">
      <c r="A79" s="133">
        <v>0</v>
      </c>
      <c r="B79" s="133"/>
      <c r="C79" s="133"/>
      <c r="D79" s="133"/>
      <c r="E79" s="133"/>
      <c r="F79" s="133"/>
      <c r="G79" s="146" t="s">
        <v>96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42"/>
      <c r="AA79" s="142"/>
      <c r="AB79" s="142"/>
      <c r="AC79" s="142"/>
      <c r="AD79" s="142"/>
      <c r="AE79" s="146"/>
      <c r="AF79" s="147"/>
      <c r="AG79" s="147"/>
      <c r="AH79" s="147"/>
      <c r="AI79" s="147"/>
      <c r="AJ79" s="147"/>
      <c r="AK79" s="147"/>
      <c r="AL79" s="147"/>
      <c r="AM79" s="147"/>
      <c r="AN79" s="148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>
        <f t="shared" si="0"/>
        <v>0</v>
      </c>
      <c r="BF79" s="137"/>
      <c r="BG79" s="137"/>
      <c r="BH79" s="137"/>
      <c r="BI79" s="137"/>
      <c r="BJ79" s="137"/>
      <c r="BK79" s="137"/>
      <c r="BL79" s="137"/>
    </row>
    <row r="80" spans="1:79" ht="59.25" customHeight="1">
      <c r="A80" s="63">
        <v>0</v>
      </c>
      <c r="B80" s="63"/>
      <c r="C80" s="63"/>
      <c r="D80" s="63"/>
      <c r="E80" s="63"/>
      <c r="F80" s="63"/>
      <c r="G80" s="149" t="s">
        <v>185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45" t="s">
        <v>106</v>
      </c>
      <c r="AA80" s="145"/>
      <c r="AB80" s="145"/>
      <c r="AC80" s="145"/>
      <c r="AD80" s="145"/>
      <c r="AE80" s="120" t="s">
        <v>186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7">
        <v>0</v>
      </c>
      <c r="AP80" s="127"/>
      <c r="AQ80" s="127"/>
      <c r="AR80" s="127"/>
      <c r="AS80" s="127"/>
      <c r="AT80" s="127"/>
      <c r="AU80" s="127"/>
      <c r="AV80" s="127"/>
      <c r="AW80" s="127">
        <v>61.8</v>
      </c>
      <c r="AX80" s="127"/>
      <c r="AY80" s="127"/>
      <c r="AZ80" s="127"/>
      <c r="BA80" s="127"/>
      <c r="BB80" s="127"/>
      <c r="BC80" s="127"/>
      <c r="BD80" s="127"/>
      <c r="BE80" s="127">
        <f t="shared" si="0"/>
        <v>61.8</v>
      </c>
      <c r="BF80" s="127"/>
      <c r="BG80" s="127"/>
      <c r="BH80" s="127"/>
      <c r="BI80" s="127"/>
      <c r="BJ80" s="127"/>
      <c r="BK80" s="127"/>
      <c r="BL80" s="127"/>
    </row>
    <row r="81" spans="1:64" ht="64.5" customHeight="1">
      <c r="A81" s="63">
        <v>0</v>
      </c>
      <c r="B81" s="63"/>
      <c r="C81" s="63"/>
      <c r="D81" s="63"/>
      <c r="E81" s="63"/>
      <c r="F81" s="63"/>
      <c r="G81" s="120" t="s">
        <v>187</v>
      </c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2"/>
      <c r="Z81" s="145" t="s">
        <v>106</v>
      </c>
      <c r="AA81" s="145"/>
      <c r="AB81" s="145"/>
      <c r="AC81" s="145"/>
      <c r="AD81" s="145"/>
      <c r="AE81" s="120" t="s">
        <v>188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7">
        <v>0</v>
      </c>
      <c r="AP81" s="127"/>
      <c r="AQ81" s="127"/>
      <c r="AR81" s="127"/>
      <c r="AS81" s="127"/>
      <c r="AT81" s="127"/>
      <c r="AU81" s="127"/>
      <c r="AV81" s="127"/>
      <c r="AW81" s="127">
        <v>127.5</v>
      </c>
      <c r="AX81" s="127"/>
      <c r="AY81" s="127"/>
      <c r="AZ81" s="127"/>
      <c r="BA81" s="127"/>
      <c r="BB81" s="127"/>
      <c r="BC81" s="127"/>
      <c r="BD81" s="127"/>
      <c r="BE81" s="127">
        <f t="shared" si="0"/>
        <v>127.5</v>
      </c>
      <c r="BF81" s="127"/>
      <c r="BG81" s="127"/>
      <c r="BH81" s="127"/>
      <c r="BI81" s="127"/>
      <c r="BJ81" s="127"/>
      <c r="BK81" s="127"/>
      <c r="BL81" s="127"/>
    </row>
    <row r="82" spans="1:64" ht="63.75" customHeight="1">
      <c r="A82" s="63">
        <v>0</v>
      </c>
      <c r="B82" s="63"/>
      <c r="C82" s="63"/>
      <c r="D82" s="63"/>
      <c r="E82" s="63"/>
      <c r="F82" s="63"/>
      <c r="G82" s="120" t="s">
        <v>189</v>
      </c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2"/>
      <c r="Z82" s="145" t="s">
        <v>106</v>
      </c>
      <c r="AA82" s="145"/>
      <c r="AB82" s="145"/>
      <c r="AC82" s="145"/>
      <c r="AD82" s="145"/>
      <c r="AE82" s="120" t="s">
        <v>190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7">
        <v>0</v>
      </c>
      <c r="AP82" s="127"/>
      <c r="AQ82" s="127"/>
      <c r="AR82" s="127"/>
      <c r="AS82" s="127"/>
      <c r="AT82" s="127"/>
      <c r="AU82" s="127"/>
      <c r="AV82" s="127"/>
      <c r="AW82" s="127">
        <v>0</v>
      </c>
      <c r="AX82" s="127"/>
      <c r="AY82" s="127"/>
      <c r="AZ82" s="127"/>
      <c r="BA82" s="127"/>
      <c r="BB82" s="127"/>
      <c r="BC82" s="127"/>
      <c r="BD82" s="127"/>
      <c r="BE82" s="127">
        <f t="shared" si="0"/>
        <v>0</v>
      </c>
      <c r="BF82" s="127"/>
      <c r="BG82" s="127"/>
      <c r="BH82" s="127"/>
      <c r="BI82" s="127"/>
      <c r="BJ82" s="127"/>
      <c r="BK82" s="127"/>
      <c r="BL82" s="127"/>
    </row>
    <row r="83" spans="1:64" ht="52.5" customHeight="1">
      <c r="A83" s="63">
        <v>0</v>
      </c>
      <c r="B83" s="63"/>
      <c r="C83" s="63"/>
      <c r="D83" s="63"/>
      <c r="E83" s="63"/>
      <c r="F83" s="63"/>
      <c r="G83" s="120" t="s">
        <v>185</v>
      </c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3"/>
      <c r="Z83" s="145" t="s">
        <v>106</v>
      </c>
      <c r="AA83" s="145"/>
      <c r="AB83" s="145"/>
      <c r="AC83" s="145"/>
      <c r="AD83" s="145"/>
      <c r="AE83" s="120" t="s">
        <v>191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7">
        <v>0</v>
      </c>
      <c r="AP83" s="127"/>
      <c r="AQ83" s="127"/>
      <c r="AR83" s="127"/>
      <c r="AS83" s="127"/>
      <c r="AT83" s="127"/>
      <c r="AU83" s="127"/>
      <c r="AV83" s="127"/>
      <c r="AW83" s="127">
        <v>18.3</v>
      </c>
      <c r="AX83" s="127"/>
      <c r="AY83" s="127"/>
      <c r="AZ83" s="127"/>
      <c r="BA83" s="127"/>
      <c r="BB83" s="127"/>
      <c r="BC83" s="127"/>
      <c r="BD83" s="127"/>
      <c r="BE83" s="127">
        <f t="shared" si="0"/>
        <v>18.3</v>
      </c>
      <c r="BF83" s="127"/>
      <c r="BG83" s="127"/>
      <c r="BH83" s="127"/>
      <c r="BI83" s="127"/>
      <c r="BJ83" s="127"/>
      <c r="BK83" s="127"/>
      <c r="BL83" s="127"/>
    </row>
    <row r="84" spans="1:64" ht="65.25" customHeight="1">
      <c r="A84" s="63">
        <v>0</v>
      </c>
      <c r="B84" s="63"/>
      <c r="C84" s="63"/>
      <c r="D84" s="63"/>
      <c r="E84" s="63"/>
      <c r="F84" s="63"/>
      <c r="G84" s="120" t="s">
        <v>193</v>
      </c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45" t="s">
        <v>106</v>
      </c>
      <c r="AA84" s="145"/>
      <c r="AB84" s="145"/>
      <c r="AC84" s="145"/>
      <c r="AD84" s="145"/>
      <c r="AE84" s="120" t="s">
        <v>194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7">
        <v>0</v>
      </c>
      <c r="AP84" s="127"/>
      <c r="AQ84" s="127"/>
      <c r="AR84" s="127"/>
      <c r="AS84" s="127"/>
      <c r="AT84" s="127"/>
      <c r="AU84" s="127"/>
      <c r="AV84" s="127"/>
      <c r="AW84" s="127">
        <v>48.5</v>
      </c>
      <c r="AX84" s="127"/>
      <c r="AY84" s="127"/>
      <c r="AZ84" s="127"/>
      <c r="BA84" s="127"/>
      <c r="BB84" s="127"/>
      <c r="BC84" s="127"/>
      <c r="BD84" s="127"/>
      <c r="BE84" s="127">
        <f t="shared" si="0"/>
        <v>48.5</v>
      </c>
      <c r="BF84" s="127"/>
      <c r="BG84" s="127"/>
      <c r="BH84" s="127"/>
      <c r="BI84" s="127"/>
      <c r="BJ84" s="127"/>
      <c r="BK84" s="127"/>
      <c r="BL84" s="127"/>
    </row>
    <row r="85" spans="1:64" ht="52.5" customHeight="1">
      <c r="A85" s="81"/>
      <c r="B85" s="82"/>
      <c r="C85" s="82"/>
      <c r="D85" s="82"/>
      <c r="E85" s="82"/>
      <c r="F85" s="83"/>
      <c r="G85" s="120" t="s">
        <v>187</v>
      </c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2"/>
      <c r="Z85" s="149"/>
      <c r="AA85" s="155"/>
      <c r="AB85" s="155"/>
      <c r="AC85" s="155"/>
      <c r="AD85" s="156"/>
      <c r="AE85" s="120" t="s">
        <v>192</v>
      </c>
      <c r="AF85" s="152"/>
      <c r="AG85" s="152"/>
      <c r="AH85" s="152"/>
      <c r="AI85" s="152"/>
      <c r="AJ85" s="152"/>
      <c r="AK85" s="152"/>
      <c r="AL85" s="152"/>
      <c r="AM85" s="152"/>
      <c r="AN85" s="153"/>
      <c r="AO85" s="124">
        <v>0</v>
      </c>
      <c r="AP85" s="125"/>
      <c r="AQ85" s="125"/>
      <c r="AR85" s="125"/>
      <c r="AS85" s="125"/>
      <c r="AT85" s="125"/>
      <c r="AU85" s="125"/>
      <c r="AV85" s="126"/>
      <c r="AW85" s="124">
        <v>0</v>
      </c>
      <c r="AX85" s="125"/>
      <c r="AY85" s="125"/>
      <c r="AZ85" s="125"/>
      <c r="BA85" s="125"/>
      <c r="BB85" s="125"/>
      <c r="BC85" s="125"/>
      <c r="BD85" s="126"/>
      <c r="BE85" s="127">
        <f t="shared" ref="BE85" si="1">AO85+AW85</f>
        <v>0</v>
      </c>
      <c r="BF85" s="127"/>
      <c r="BG85" s="127"/>
      <c r="BH85" s="127"/>
      <c r="BI85" s="127"/>
      <c r="BJ85" s="127"/>
      <c r="BK85" s="127"/>
      <c r="BL85" s="127"/>
    </row>
    <row r="86" spans="1:64" s="4" customFormat="1" ht="16.5" customHeight="1">
      <c r="A86" s="133">
        <v>0</v>
      </c>
      <c r="B86" s="133"/>
      <c r="C86" s="133"/>
      <c r="D86" s="133"/>
      <c r="E86" s="133"/>
      <c r="F86" s="133"/>
      <c r="G86" s="146" t="s">
        <v>115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42"/>
      <c r="AA86" s="142"/>
      <c r="AB86" s="142"/>
      <c r="AC86" s="142"/>
      <c r="AD86" s="142"/>
      <c r="AE86" s="146"/>
      <c r="AF86" s="147"/>
      <c r="AG86" s="147"/>
      <c r="AH86" s="147"/>
      <c r="AI86" s="147"/>
      <c r="AJ86" s="147"/>
      <c r="AK86" s="147"/>
      <c r="AL86" s="147"/>
      <c r="AM86" s="147"/>
      <c r="AN86" s="148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</row>
    <row r="87" spans="1:64" ht="81" customHeight="1">
      <c r="A87" s="63">
        <v>0</v>
      </c>
      <c r="B87" s="63"/>
      <c r="C87" s="63"/>
      <c r="D87" s="63"/>
      <c r="E87" s="63"/>
      <c r="F87" s="63"/>
      <c r="G87" s="120" t="s">
        <v>195</v>
      </c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2"/>
      <c r="Z87" s="145" t="s">
        <v>109</v>
      </c>
      <c r="AA87" s="145"/>
      <c r="AB87" s="145"/>
      <c r="AC87" s="145"/>
      <c r="AD87" s="145"/>
      <c r="AE87" s="120" t="s">
        <v>196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7">
        <v>0</v>
      </c>
      <c r="AP87" s="127"/>
      <c r="AQ87" s="127"/>
      <c r="AR87" s="127"/>
      <c r="AS87" s="127"/>
      <c r="AT87" s="127"/>
      <c r="AU87" s="127"/>
      <c r="AV87" s="127"/>
      <c r="AW87" s="154">
        <f>BE87</f>
        <v>33.160723404255322</v>
      </c>
      <c r="AX87" s="154"/>
      <c r="AY87" s="154"/>
      <c r="AZ87" s="154"/>
      <c r="BA87" s="154"/>
      <c r="BB87" s="154"/>
      <c r="BC87" s="154"/>
      <c r="BD87" s="154"/>
      <c r="BE87" s="154">
        <f>AW73/14100000*100</f>
        <v>33.160723404255322</v>
      </c>
      <c r="BF87" s="154"/>
      <c r="BG87" s="154"/>
      <c r="BH87" s="154"/>
      <c r="BI87" s="154"/>
      <c r="BJ87" s="154"/>
      <c r="BK87" s="154"/>
      <c r="BL87" s="154"/>
    </row>
    <row r="88" spans="1:64" ht="83.25" customHeight="1">
      <c r="A88" s="63">
        <v>0</v>
      </c>
      <c r="B88" s="63"/>
      <c r="C88" s="63"/>
      <c r="D88" s="63"/>
      <c r="E88" s="63"/>
      <c r="F88" s="63"/>
      <c r="G88" s="120" t="s">
        <v>209</v>
      </c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3"/>
      <c r="Z88" s="145" t="s">
        <v>109</v>
      </c>
      <c r="AA88" s="145"/>
      <c r="AB88" s="145"/>
      <c r="AC88" s="145"/>
      <c r="AD88" s="145"/>
      <c r="AE88" s="120" t="s">
        <v>197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7">
        <v>0</v>
      </c>
      <c r="AP88" s="127"/>
      <c r="AQ88" s="127"/>
      <c r="AR88" s="127"/>
      <c r="AS88" s="127"/>
      <c r="AT88" s="127"/>
      <c r="AU88" s="127"/>
      <c r="AV88" s="127"/>
      <c r="AW88" s="154">
        <f>BE88</f>
        <v>30.472186512141946</v>
      </c>
      <c r="AX88" s="154"/>
      <c r="AY88" s="154"/>
      <c r="AZ88" s="154"/>
      <c r="BA88" s="154"/>
      <c r="BB88" s="154"/>
      <c r="BC88" s="154"/>
      <c r="BD88" s="154"/>
      <c r="BE88" s="154">
        <f>BE74/13126724.59*100</f>
        <v>30.472186512141946</v>
      </c>
      <c r="BF88" s="154"/>
      <c r="BG88" s="154"/>
      <c r="BH88" s="154"/>
      <c r="BI88" s="154"/>
      <c r="BJ88" s="154"/>
      <c r="BK88" s="154"/>
      <c r="BL88" s="154"/>
    </row>
    <row r="89" spans="1:64" ht="76.5" customHeight="1">
      <c r="A89" s="63">
        <v>0</v>
      </c>
      <c r="B89" s="63"/>
      <c r="C89" s="63"/>
      <c r="D89" s="63"/>
      <c r="E89" s="63"/>
      <c r="F89" s="63"/>
      <c r="G89" s="120" t="s">
        <v>208</v>
      </c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3"/>
      <c r="Z89" s="145" t="s">
        <v>109</v>
      </c>
      <c r="AA89" s="145"/>
      <c r="AB89" s="145"/>
      <c r="AC89" s="145"/>
      <c r="AD89" s="145"/>
      <c r="AE89" s="120" t="s">
        <v>198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7">
        <v>0</v>
      </c>
      <c r="AP89" s="127"/>
      <c r="AQ89" s="127"/>
      <c r="AR89" s="127"/>
      <c r="AS89" s="127"/>
      <c r="AT89" s="127"/>
      <c r="AU89" s="127"/>
      <c r="AV89" s="127"/>
      <c r="AW89" s="154">
        <f>BE89</f>
        <v>83.25101119076524</v>
      </c>
      <c r="AX89" s="154"/>
      <c r="AY89" s="154"/>
      <c r="AZ89" s="154"/>
      <c r="BA89" s="154"/>
      <c r="BB89" s="154"/>
      <c r="BC89" s="154"/>
      <c r="BD89" s="154"/>
      <c r="BE89" s="154">
        <f>BE75/1862803.8*100</f>
        <v>83.25101119076524</v>
      </c>
      <c r="BF89" s="154"/>
      <c r="BG89" s="154"/>
      <c r="BH89" s="154"/>
      <c r="BI89" s="154"/>
      <c r="BJ89" s="154"/>
      <c r="BK89" s="154"/>
      <c r="BL89" s="154"/>
    </row>
    <row r="90" spans="1:64" ht="99.75" customHeight="1">
      <c r="A90" s="63">
        <v>0</v>
      </c>
      <c r="B90" s="63"/>
      <c r="C90" s="63"/>
      <c r="D90" s="63"/>
      <c r="E90" s="63"/>
      <c r="F90" s="63"/>
      <c r="G90" s="120" t="s">
        <v>210</v>
      </c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3"/>
      <c r="Z90" s="145" t="s">
        <v>109</v>
      </c>
      <c r="AA90" s="145"/>
      <c r="AB90" s="145"/>
      <c r="AC90" s="145"/>
      <c r="AD90" s="145"/>
      <c r="AE90" s="120" t="s">
        <v>199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7">
        <v>0</v>
      </c>
      <c r="AP90" s="127"/>
      <c r="AQ90" s="127"/>
      <c r="AR90" s="127"/>
      <c r="AS90" s="127"/>
      <c r="AT90" s="127"/>
      <c r="AU90" s="127"/>
      <c r="AV90" s="127"/>
      <c r="AW90" s="154">
        <f>BE90</f>
        <v>1596.3288358958268</v>
      </c>
      <c r="AX90" s="154"/>
      <c r="AY90" s="154"/>
      <c r="AZ90" s="154"/>
      <c r="BA90" s="154"/>
      <c r="BB90" s="154"/>
      <c r="BC90" s="154"/>
      <c r="BD90" s="154"/>
      <c r="BE90" s="154">
        <f>BE76/254960*100</f>
        <v>1596.3288358958268</v>
      </c>
      <c r="BF90" s="154"/>
      <c r="BG90" s="154"/>
      <c r="BH90" s="154"/>
      <c r="BI90" s="154"/>
      <c r="BJ90" s="154"/>
      <c r="BK90" s="154"/>
      <c r="BL90" s="154"/>
    </row>
    <row r="91" spans="1:64" ht="83.25" customHeight="1">
      <c r="A91" s="63">
        <v>0</v>
      </c>
      <c r="B91" s="63"/>
      <c r="C91" s="63"/>
      <c r="D91" s="63"/>
      <c r="E91" s="63"/>
      <c r="F91" s="63"/>
      <c r="G91" s="120" t="s">
        <v>208</v>
      </c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3"/>
      <c r="Z91" s="145" t="s">
        <v>109</v>
      </c>
      <c r="AA91" s="145"/>
      <c r="AB91" s="145"/>
      <c r="AC91" s="145"/>
      <c r="AD91" s="145"/>
      <c r="AE91" s="120" t="s">
        <v>200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7">
        <v>0</v>
      </c>
      <c r="AP91" s="127"/>
      <c r="AQ91" s="127"/>
      <c r="AR91" s="127"/>
      <c r="AS91" s="127"/>
      <c r="AT91" s="127"/>
      <c r="AU91" s="127"/>
      <c r="AV91" s="127"/>
      <c r="AW91" s="154">
        <v>100</v>
      </c>
      <c r="AX91" s="154"/>
      <c r="AY91" s="154"/>
      <c r="AZ91" s="154"/>
      <c r="BA91" s="154"/>
      <c r="BB91" s="154"/>
      <c r="BC91" s="154"/>
      <c r="BD91" s="154"/>
      <c r="BE91" s="154">
        <f t="shared" si="0"/>
        <v>100</v>
      </c>
      <c r="BF91" s="154"/>
      <c r="BG91" s="154"/>
      <c r="BH91" s="154"/>
      <c r="BI91" s="154"/>
      <c r="BJ91" s="154"/>
      <c r="BK91" s="154"/>
      <c r="BL91" s="154"/>
    </row>
    <row r="92" spans="1:64" ht="64.5" customHeight="1">
      <c r="A92" s="63">
        <v>0</v>
      </c>
      <c r="B92" s="63"/>
      <c r="C92" s="63"/>
      <c r="D92" s="63"/>
      <c r="E92" s="63"/>
      <c r="F92" s="63"/>
      <c r="G92" s="120" t="s">
        <v>210</v>
      </c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3"/>
      <c r="Z92" s="145" t="s">
        <v>109</v>
      </c>
      <c r="AA92" s="145"/>
      <c r="AB92" s="145"/>
      <c r="AC92" s="145"/>
      <c r="AD92" s="145"/>
      <c r="AE92" s="120" t="s">
        <v>201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7">
        <v>0</v>
      </c>
      <c r="AP92" s="127"/>
      <c r="AQ92" s="127"/>
      <c r="AR92" s="127"/>
      <c r="AS92" s="127"/>
      <c r="AT92" s="127"/>
      <c r="AU92" s="127"/>
      <c r="AV92" s="127"/>
      <c r="AW92" s="154">
        <v>0</v>
      </c>
      <c r="AX92" s="154"/>
      <c r="AY92" s="154"/>
      <c r="AZ92" s="154"/>
      <c r="BA92" s="154"/>
      <c r="BB92" s="154"/>
      <c r="BC92" s="154"/>
      <c r="BD92" s="154"/>
      <c r="BE92" s="154">
        <v>0</v>
      </c>
      <c r="BF92" s="154"/>
      <c r="BG92" s="154"/>
      <c r="BH92" s="154"/>
      <c r="BI92" s="154"/>
      <c r="BJ92" s="154"/>
      <c r="BK92" s="154"/>
      <c r="BL92" s="154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03" t="s">
        <v>132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5"/>
      <c r="AO95" s="138" t="s">
        <v>134</v>
      </c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</row>
    <row r="96" spans="1:64">
      <c r="W96" s="101" t="s">
        <v>5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O96" s="101" t="s">
        <v>52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5.75" customHeight="1">
      <c r="A97" s="105" t="s">
        <v>3</v>
      </c>
      <c r="B97" s="105"/>
      <c r="C97" s="105"/>
      <c r="D97" s="105"/>
      <c r="E97" s="105"/>
      <c r="F97" s="105"/>
    </row>
    <row r="98" spans="1:59" ht="13.15" customHeight="1">
      <c r="A98" s="43" t="s">
        <v>131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</row>
    <row r="99" spans="1:59">
      <c r="A99" s="102" t="s">
        <v>47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03" t="s">
        <v>133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5"/>
      <c r="AO101" s="138" t="s">
        <v>135</v>
      </c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</row>
    <row r="102" spans="1:59">
      <c r="W102" s="101" t="s">
        <v>5</v>
      </c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O102" s="101" t="s">
        <v>52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</row>
    <row r="103" spans="1:59">
      <c r="A103" s="99"/>
      <c r="B103" s="100"/>
      <c r="C103" s="100"/>
      <c r="D103" s="100"/>
      <c r="E103" s="100"/>
      <c r="F103" s="100"/>
      <c r="G103" s="100"/>
      <c r="H103" s="100"/>
    </row>
    <row r="104" spans="1:59">
      <c r="A104" s="101" t="s">
        <v>45</v>
      </c>
      <c r="B104" s="101"/>
      <c r="C104" s="101"/>
      <c r="D104" s="101"/>
      <c r="E104" s="101"/>
      <c r="F104" s="101"/>
      <c r="G104" s="101"/>
      <c r="H104" s="101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4:F84"/>
    <mergeCell ref="G84:Y84"/>
    <mergeCell ref="Z84:AD84"/>
    <mergeCell ref="AE84:AN84"/>
    <mergeCell ref="AO84:AV84"/>
    <mergeCell ref="AW84:BD84"/>
    <mergeCell ref="BE84:BL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5:F85"/>
    <mergeCell ref="Z85:AD85"/>
    <mergeCell ref="AE85:AN85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5:V95"/>
    <mergeCell ref="W95:AM95"/>
    <mergeCell ref="AO95:BG95"/>
    <mergeCell ref="W96:AM96"/>
    <mergeCell ref="AO96:BG96"/>
    <mergeCell ref="A97:F9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103:H103"/>
    <mergeCell ref="A104:H104"/>
    <mergeCell ref="A98:AS98"/>
    <mergeCell ref="A99:AS99"/>
    <mergeCell ref="A101:V101"/>
    <mergeCell ref="W101:AM101"/>
    <mergeCell ref="AO101:BG101"/>
    <mergeCell ref="W102:AM102"/>
    <mergeCell ref="AO102:BG10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O1:BL1"/>
    <mergeCell ref="AO2:BL2"/>
    <mergeCell ref="AO3:BL3"/>
    <mergeCell ref="AO4:BL4"/>
    <mergeCell ref="AO5:BL5"/>
    <mergeCell ref="AO6:BF6"/>
    <mergeCell ref="N13:AS13"/>
    <mergeCell ref="AU13:BB13"/>
    <mergeCell ref="BE19:BL19"/>
    <mergeCell ref="N17:AS17"/>
    <mergeCell ref="AU17:BB17"/>
    <mergeCell ref="N19:Y19"/>
    <mergeCell ref="AA19:AI19"/>
    <mergeCell ref="AK19:BC19"/>
    <mergeCell ref="G85:Y85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AO85:AV85"/>
    <mergeCell ref="AW85:BD85"/>
    <mergeCell ref="BE85:BL85"/>
    <mergeCell ref="B20:L20"/>
    <mergeCell ref="N20:Y20"/>
    <mergeCell ref="AA20:AI20"/>
    <mergeCell ref="AK20:BC20"/>
    <mergeCell ref="BE20:BL20"/>
    <mergeCell ref="B17:L17"/>
    <mergeCell ref="B19:L19"/>
    <mergeCell ref="A25:BL25"/>
    <mergeCell ref="A26:BL26"/>
  </mergeCells>
  <conditionalFormatting sqref="H65:L65 H72:L72 H79:L79 G87:G92 G65:G83 G85">
    <cfRule type="cellIs" dxfId="4" priority="3" stopIfTrue="1" operator="equal">
      <formula>$G64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92">
    <cfRule type="cellIs" dxfId="2" priority="1" stopIfTrue="1" operator="equal">
      <formula>0</formula>
    </cfRule>
  </conditionalFormatting>
  <conditionalFormatting sqref="G86:L86">
    <cfRule type="cellIs" dxfId="1" priority="5" stopIfTrue="1" operator="equal">
      <formula>$G84</formula>
    </cfRule>
  </conditionalFormatting>
  <conditionalFormatting sqref="G84">
    <cfRule type="cellIs" dxfId="0" priority="7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3" manualBreakCount="3">
    <brk id="35" max="64" man="1"/>
    <brk id="70" max="64" man="1"/>
    <brk id="8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КПК1210160</vt:lpstr>
      <vt:lpstr>КПК1210170</vt:lpstr>
      <vt:lpstr>КПК1217670</vt:lpstr>
      <vt:lpstr>КПК1210160!Область_печати</vt:lpstr>
      <vt:lpstr>КПК1210170!Область_печати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2021-02-24T06:55:32Z</cp:lastPrinted>
  <dcterms:created xsi:type="dcterms:W3CDTF">2016-08-15T09:54:21Z</dcterms:created>
  <dcterms:modified xsi:type="dcterms:W3CDTF">2021-02-24T06:55:39Z</dcterms:modified>
</cp:coreProperties>
</file>